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pivka-srv01\FolderRedirections$\Metka\Documents\MOJI DOKUMENTI PIVKA\Trnje 2.faza\POPISI RAZPIS\ELEKTRO\"/>
    </mc:Choice>
  </mc:AlternateContent>
  <xr:revisionPtr revIDLastSave="0" documentId="13_ncr:1_{A84C5E79-E794-45F2-B61C-0B8E619CDCB4}" xr6:coauthVersionLast="47" xr6:coauthVersionMax="47" xr10:uidLastSave="{00000000-0000-0000-0000-000000000000}"/>
  <bookViews>
    <workbookView xWindow="-120" yWindow="-120" windowWidth="29040" windowHeight="15720" xr2:uid="{00000000-000D-0000-FFFF-FFFF00000000}"/>
  </bookViews>
  <sheets>
    <sheet name="rekapitulacija" sheetId="35" r:id="rId1"/>
    <sheet name="SKLOP 2.1 - CENTER VASI" sheetId="36" r:id="rId2"/>
    <sheet name="SKLOP 2.2 - JUŽNI DEL VASI" sheetId="41" r:id="rId3"/>
    <sheet name="SKLOP 2.4 - SEVERNI DEL VASI" sheetId="43" r:id="rId4"/>
  </sheets>
  <definedNames>
    <definedName name="_xlnm.Print_Area" localSheetId="0">rekapitulacija!$A$1:$G$43</definedName>
    <definedName name="_xlnm.Print_Area" localSheetId="1">'SKLOP 2.1 - CENTER VASI'!$A$1:$G$144</definedName>
    <definedName name="_xlnm.Print_Area" localSheetId="2">'SKLOP 2.2 - JUŽNI DEL VASI'!$A$1:$G$136</definedName>
    <definedName name="_xlnm.Print_Area" localSheetId="3">'SKLOP 2.4 - SEVERNI DEL VASI'!$A$1:$G$136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3" i="43" l="1"/>
  <c r="H82" i="43"/>
  <c r="H79" i="43"/>
  <c r="H77" i="43"/>
  <c r="H75" i="43"/>
  <c r="H73" i="43"/>
  <c r="A4" i="36"/>
  <c r="A2" i="36"/>
  <c r="H79" i="41"/>
  <c r="H83" i="41"/>
  <c r="H82" i="41"/>
  <c r="H75" i="41"/>
  <c r="H77" i="41"/>
  <c r="H73" i="41"/>
  <c r="H83" i="36"/>
  <c r="H82" i="36"/>
  <c r="H75" i="36"/>
  <c r="H77" i="36"/>
  <c r="H79" i="36"/>
  <c r="H73" i="36"/>
  <c r="H41" i="43" l="1"/>
  <c r="F41" i="43"/>
  <c r="F41" i="41"/>
  <c r="H41" i="41"/>
  <c r="H41" i="36"/>
  <c r="H39" i="36"/>
  <c r="F41" i="36" l="1"/>
  <c r="F55" i="36" l="1"/>
  <c r="H55" i="36"/>
  <c r="F57" i="36"/>
  <c r="H57" i="36"/>
  <c r="D63" i="36"/>
  <c r="F63" i="36" s="1"/>
  <c r="H63" i="36"/>
  <c r="F65" i="36"/>
  <c r="H65" i="36"/>
  <c r="D126" i="36"/>
  <c r="H124" i="36"/>
  <c r="F124" i="36"/>
  <c r="A122" i="43" l="1"/>
  <c r="A122" i="41"/>
  <c r="H128" i="43"/>
  <c r="F128" i="43"/>
  <c r="H127" i="43"/>
  <c r="F127" i="43"/>
  <c r="H126" i="43"/>
  <c r="F126" i="43"/>
  <c r="H125" i="43"/>
  <c r="F125" i="43"/>
  <c r="H122" i="43"/>
  <c r="F122" i="43"/>
  <c r="H120" i="43"/>
  <c r="F120" i="43"/>
  <c r="A120" i="43"/>
  <c r="H118" i="43"/>
  <c r="F118" i="43"/>
  <c r="H115" i="43"/>
  <c r="F115" i="43"/>
  <c r="H112" i="43"/>
  <c r="D112" i="43"/>
  <c r="F112" i="43" s="1"/>
  <c r="H110" i="43"/>
  <c r="F110" i="43"/>
  <c r="H108" i="43"/>
  <c r="F108" i="43"/>
  <c r="H106" i="43"/>
  <c r="F106" i="43"/>
  <c r="H104" i="43"/>
  <c r="F104" i="43"/>
  <c r="H102" i="43"/>
  <c r="F102" i="43"/>
  <c r="H100" i="43"/>
  <c r="F100" i="43"/>
  <c r="H98" i="43"/>
  <c r="F98" i="43"/>
  <c r="A98" i="43"/>
  <c r="A100" i="43" s="1"/>
  <c r="A102" i="43" s="1"/>
  <c r="A104" i="43" s="1"/>
  <c r="H96" i="43"/>
  <c r="F96" i="43"/>
  <c r="F83" i="43"/>
  <c r="F82" i="43"/>
  <c r="D79" i="43"/>
  <c r="F79" i="43" s="1"/>
  <c r="D77" i="43"/>
  <c r="F77" i="43" s="1"/>
  <c r="D73" i="43"/>
  <c r="D75" i="43" s="1"/>
  <c r="F75" i="43" s="1"/>
  <c r="H65" i="43"/>
  <c r="F65" i="43"/>
  <c r="H63" i="43"/>
  <c r="D63" i="43"/>
  <c r="F63" i="43" s="1"/>
  <c r="H61" i="43"/>
  <c r="D61" i="43"/>
  <c r="F61" i="43" s="1"/>
  <c r="H59" i="43"/>
  <c r="F59" i="43"/>
  <c r="H57" i="43"/>
  <c r="F57" i="43"/>
  <c r="H55" i="43"/>
  <c r="F55" i="43"/>
  <c r="H53" i="43"/>
  <c r="F53" i="43"/>
  <c r="H51" i="43"/>
  <c r="F51" i="43"/>
  <c r="A51" i="43"/>
  <c r="A53" i="43" s="1"/>
  <c r="A55" i="43" s="1"/>
  <c r="A57" i="43" s="1"/>
  <c r="A59" i="43" s="1"/>
  <c r="A61" i="43" s="1"/>
  <c r="H49" i="43"/>
  <c r="F49" i="43"/>
  <c r="H39" i="43"/>
  <c r="F39" i="43"/>
  <c r="H37" i="43"/>
  <c r="F37" i="43"/>
  <c r="H35" i="43"/>
  <c r="F35" i="43"/>
  <c r="H33" i="43"/>
  <c r="F33" i="43"/>
  <c r="A35" i="43"/>
  <c r="A37" i="43" s="1"/>
  <c r="A39" i="43" s="1"/>
  <c r="A14" i="43"/>
  <c r="A8" i="43"/>
  <c r="H8" i="43" s="1"/>
  <c r="A6" i="43"/>
  <c r="H6" i="43" s="1"/>
  <c r="A4" i="43"/>
  <c r="H4" i="43" s="1"/>
  <c r="A2" i="43"/>
  <c r="H2" i="43" s="1"/>
  <c r="H128" i="41"/>
  <c r="F128" i="41"/>
  <c r="H127" i="41"/>
  <c r="F127" i="41"/>
  <c r="H126" i="41"/>
  <c r="F126" i="41"/>
  <c r="H125" i="41"/>
  <c r="F125" i="41"/>
  <c r="H122" i="41"/>
  <c r="F122" i="41"/>
  <c r="H120" i="41"/>
  <c r="F120" i="41"/>
  <c r="A120" i="41"/>
  <c r="A124" i="41" s="1"/>
  <c r="H118" i="41"/>
  <c r="F118" i="41"/>
  <c r="H115" i="41"/>
  <c r="F115" i="41"/>
  <c r="H112" i="41"/>
  <c r="D112" i="41"/>
  <c r="F112" i="41" s="1"/>
  <c r="H110" i="41"/>
  <c r="F110" i="41"/>
  <c r="H108" i="41"/>
  <c r="F108" i="41"/>
  <c r="H106" i="41"/>
  <c r="F106" i="41"/>
  <c r="H104" i="41"/>
  <c r="F104" i="41"/>
  <c r="H102" i="41"/>
  <c r="F102" i="41"/>
  <c r="H100" i="41"/>
  <c r="F100" i="41"/>
  <c r="H98" i="41"/>
  <c r="F98" i="41"/>
  <c r="A98" i="41"/>
  <c r="A100" i="41" s="1"/>
  <c r="A102" i="41" s="1"/>
  <c r="A104" i="41" s="1"/>
  <c r="H96" i="41"/>
  <c r="F96" i="41"/>
  <c r="F83" i="41"/>
  <c r="F82" i="41"/>
  <c r="F79" i="41"/>
  <c r="F77" i="41"/>
  <c r="D73" i="41"/>
  <c r="D75" i="41" s="1"/>
  <c r="F75" i="41" s="1"/>
  <c r="H65" i="41"/>
  <c r="F65" i="41"/>
  <c r="H63" i="41"/>
  <c r="D63" i="41"/>
  <c r="F63" i="41" s="1"/>
  <c r="H61" i="41"/>
  <c r="D61" i="41"/>
  <c r="F61" i="41" s="1"/>
  <c r="H59" i="41"/>
  <c r="F59" i="41"/>
  <c r="H57" i="41"/>
  <c r="F57" i="41"/>
  <c r="H55" i="41"/>
  <c r="F55" i="41"/>
  <c r="H53" i="41"/>
  <c r="F53" i="41"/>
  <c r="H51" i="41"/>
  <c r="F51" i="41"/>
  <c r="A51" i="41"/>
  <c r="A53" i="41" s="1"/>
  <c r="A55" i="41" s="1"/>
  <c r="A57" i="41" s="1"/>
  <c r="A59" i="41" s="1"/>
  <c r="A61" i="41" s="1"/>
  <c r="H49" i="41"/>
  <c r="F49" i="41"/>
  <c r="H39" i="41"/>
  <c r="F39" i="41"/>
  <c r="H37" i="41"/>
  <c r="F37" i="41"/>
  <c r="H35" i="41"/>
  <c r="F35" i="41"/>
  <c r="H33" i="41"/>
  <c r="F33" i="41"/>
  <c r="A35" i="41"/>
  <c r="A37" i="41" s="1"/>
  <c r="A39" i="41" s="1"/>
  <c r="A14" i="41"/>
  <c r="A8" i="41"/>
  <c r="H8" i="41" s="1"/>
  <c r="A6" i="41"/>
  <c r="H6" i="41" s="1"/>
  <c r="A4" i="41"/>
  <c r="H4" i="41" s="1"/>
  <c r="A2" i="41"/>
  <c r="H2" i="41" s="1"/>
  <c r="H130" i="36"/>
  <c r="F130" i="36"/>
  <c r="H128" i="36"/>
  <c r="F128" i="36"/>
  <c r="F130" i="43" l="1"/>
  <c r="F23" i="43" s="1"/>
  <c r="F67" i="43"/>
  <c r="F21" i="43" s="1"/>
  <c r="F43" i="43"/>
  <c r="F130" i="41"/>
  <c r="F67" i="41"/>
  <c r="F21" i="41" s="1"/>
  <c r="F43" i="41"/>
  <c r="A124" i="43"/>
  <c r="F73" i="43"/>
  <c r="F85" i="43" s="1"/>
  <c r="F73" i="41"/>
  <c r="F85" i="41" s="1"/>
  <c r="F22" i="41" s="1"/>
  <c r="E134" i="43" l="1"/>
  <c r="F134" i="43" s="1"/>
  <c r="F20" i="43"/>
  <c r="F20" i="41"/>
  <c r="E134" i="41"/>
  <c r="F134" i="41" s="1"/>
  <c r="F22" i="43"/>
  <c r="F23" i="41"/>
  <c r="F136" i="43" l="1"/>
  <c r="F24" i="43" s="1"/>
  <c r="F25" i="43" s="1"/>
  <c r="F26" i="43" s="1"/>
  <c r="F27" i="43" s="1"/>
  <c r="F41" i="35" s="1"/>
  <c r="F136" i="41"/>
  <c r="F24" i="41" s="1"/>
  <c r="F25" i="41" s="1"/>
  <c r="F26" i="41" s="1"/>
  <c r="F27" i="41" s="1"/>
  <c r="F40" i="35" s="1"/>
  <c r="H123" i="36" l="1"/>
  <c r="F123" i="36"/>
  <c r="H126" i="36"/>
  <c r="F126" i="36"/>
  <c r="H118" i="36" l="1"/>
  <c r="F118" i="36"/>
  <c r="H115" i="36"/>
  <c r="F115" i="36"/>
  <c r="D112" i="36"/>
  <c r="H108" i="36"/>
  <c r="F108" i="36"/>
  <c r="H106" i="36"/>
  <c r="F106" i="36"/>
  <c r="D79" i="36"/>
  <c r="D77" i="36"/>
  <c r="H35" i="36"/>
  <c r="F35" i="36"/>
  <c r="H33" i="36"/>
  <c r="F33" i="36"/>
  <c r="D73" i="36"/>
  <c r="D75" i="36" s="1"/>
  <c r="D61" i="36"/>
  <c r="H59" i="36"/>
  <c r="F59" i="36"/>
  <c r="A51" i="36"/>
  <c r="A53" i="36" s="1"/>
  <c r="A55" i="36" s="1"/>
  <c r="A57" i="36" s="1"/>
  <c r="A59" i="36" s="1"/>
  <c r="A61" i="36" l="1"/>
  <c r="A14" i="36" l="1"/>
  <c r="A8" i="36"/>
  <c r="A6" i="36"/>
  <c r="H104" i="36" l="1"/>
  <c r="F104" i="36"/>
  <c r="H110" i="36" l="1"/>
  <c r="F110" i="36"/>
  <c r="F83" i="36"/>
  <c r="F73" i="36"/>
  <c r="F77" i="36"/>
  <c r="F82" i="36"/>
  <c r="F37" i="36"/>
  <c r="H37" i="36"/>
  <c r="A35" i="36" l="1"/>
  <c r="A37" i="36" s="1"/>
  <c r="A39" i="36" s="1"/>
  <c r="F75" i="36"/>
  <c r="F79" i="36"/>
  <c r="F39" i="36"/>
  <c r="F43" i="36" s="1"/>
  <c r="F85" i="36" l="1"/>
  <c r="H53" i="36"/>
  <c r="F53" i="36"/>
  <c r="H51" i="36"/>
  <c r="F51" i="36"/>
  <c r="H49" i="36"/>
  <c r="F49" i="36"/>
  <c r="H136" i="36" l="1"/>
  <c r="F136" i="36"/>
  <c r="H135" i="36"/>
  <c r="F135" i="36"/>
  <c r="H134" i="36"/>
  <c r="F134" i="36"/>
  <c r="H133" i="36"/>
  <c r="F133" i="36"/>
  <c r="H120" i="36"/>
  <c r="F120" i="36"/>
  <c r="H112" i="36"/>
  <c r="F112" i="36"/>
  <c r="H102" i="36"/>
  <c r="F102" i="36"/>
  <c r="H100" i="36"/>
  <c r="F100" i="36"/>
  <c r="H98" i="36"/>
  <c r="F98" i="36"/>
  <c r="A98" i="36"/>
  <c r="A100" i="36" s="1"/>
  <c r="A102" i="36" s="1"/>
  <c r="A104" i="36" s="1"/>
  <c r="H96" i="36"/>
  <c r="F96" i="36"/>
  <c r="F22" i="36"/>
  <c r="H61" i="36"/>
  <c r="H8" i="36"/>
  <c r="H6" i="36"/>
  <c r="H4" i="36"/>
  <c r="H2" i="36"/>
  <c r="F138" i="36" l="1"/>
  <c r="A120" i="36"/>
  <c r="A122" i="36" s="1"/>
  <c r="A126" i="36" s="1"/>
  <c r="A128" i="36" s="1"/>
  <c r="F20" i="36"/>
  <c r="A130" i="36" l="1"/>
  <c r="A132" i="36" s="1"/>
  <c r="F23" i="36"/>
  <c r="B37" i="35" l="1"/>
  <c r="A20" i="35" l="1"/>
  <c r="A21" i="35" s="1"/>
  <c r="A22" i="35" s="1"/>
  <c r="A23" i="35" s="1"/>
  <c r="A27" i="35" s="1"/>
  <c r="A28" i="35" s="1"/>
  <c r="A29" i="35" s="1"/>
  <c r="A30" i="35" s="1"/>
  <c r="A31" i="35" l="1"/>
  <c r="A32" i="35" l="1"/>
  <c r="A33" i="35" s="1"/>
  <c r="A34" i="35" s="1"/>
  <c r="A35" i="35" s="1"/>
  <c r="H8" i="35" l="1"/>
  <c r="H6" i="35"/>
  <c r="H4" i="35"/>
  <c r="H2" i="35"/>
  <c r="F61" i="36" l="1"/>
  <c r="F67" i="36" s="1"/>
  <c r="E142" i="36" s="1"/>
  <c r="F21" i="36" l="1"/>
  <c r="F142" i="36"/>
  <c r="F144" i="36" l="1"/>
  <c r="F24" i="36" s="1"/>
  <c r="F25" i="36" s="1"/>
  <c r="F26" i="36" s="1"/>
  <c r="F27" i="36" s="1"/>
  <c r="F39" i="35" l="1"/>
  <c r="F42" i="35" l="1"/>
</calcChain>
</file>

<file path=xl/sharedStrings.xml><?xml version="1.0" encoding="utf-8"?>
<sst xmlns="http://schemas.openxmlformats.org/spreadsheetml/2006/main" count="487" uniqueCount="125">
  <si>
    <t>€</t>
  </si>
  <si>
    <t>Enota</t>
  </si>
  <si>
    <t>Količina</t>
  </si>
  <si>
    <t>Cena na enoto (€)</t>
  </si>
  <si>
    <t>kos</t>
  </si>
  <si>
    <t>m2</t>
  </si>
  <si>
    <t>m1</t>
  </si>
  <si>
    <t>m3</t>
  </si>
  <si>
    <t>Št. poz.</t>
  </si>
  <si>
    <t>Opis dela</t>
  </si>
  <si>
    <t>Cena (€)</t>
  </si>
  <si>
    <t>I.</t>
  </si>
  <si>
    <t>PREDDELA</t>
  </si>
  <si>
    <t>II.</t>
  </si>
  <si>
    <t>ZEMELJSKA DELA</t>
  </si>
  <si>
    <t>Skupaj</t>
  </si>
  <si>
    <t>III.</t>
  </si>
  <si>
    <t>GRADBENA IN MONTAŽNA DELA</t>
  </si>
  <si>
    <t>IV.</t>
  </si>
  <si>
    <t>ZGORNJI USTROJ</t>
  </si>
  <si>
    <t>V.</t>
  </si>
  <si>
    <t>ZAKLJUČNA IN OSTALA DELA</t>
  </si>
  <si>
    <t>Razna nepredvidena dela z vpisom v gradbeni dnevnik</t>
  </si>
  <si>
    <t>%</t>
  </si>
  <si>
    <t>ZAKLJUČNA DELA</t>
  </si>
  <si>
    <t xml:space="preserve">GRADBENA DELA </t>
  </si>
  <si>
    <t>GRADBENA DELA skupaj:</t>
  </si>
  <si>
    <t>Dobava in postavitev PVC opozorilnega traku z napisom "POZOR ELEKTRIKA"</t>
  </si>
  <si>
    <t>A</t>
  </si>
  <si>
    <t>POPIS GRADBENIH DEL ZA IZVEDBO OBJEKTA:</t>
  </si>
  <si>
    <t>a)</t>
  </si>
  <si>
    <t>b)</t>
  </si>
  <si>
    <t>c)</t>
  </si>
  <si>
    <t>kpl</t>
  </si>
  <si>
    <t>PK delavec</t>
  </si>
  <si>
    <t>h</t>
  </si>
  <si>
    <t>KV delavec</t>
  </si>
  <si>
    <t>Razna drobna režijska dela po evidenci v gradbenem dnevniku (npr. popravila poškodb ostale komunalne infrastrukture in ostala dela po naročilu naročnika)</t>
  </si>
  <si>
    <t>POPUST:</t>
  </si>
  <si>
    <t>GRADBENA DELA skupaj s POPUSTOM:</t>
  </si>
  <si>
    <t>PONUDNIK:</t>
  </si>
  <si>
    <t>(naziv izvajalca)</t>
  </si>
  <si>
    <t>(naslov izvajalca)</t>
  </si>
  <si>
    <t>(datum ponudbe)</t>
  </si>
  <si>
    <t>(številka ponudbe)</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</si>
  <si>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</si>
  <si>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</si>
  <si>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Na svoje stroške mora izvajalec sanirati in v prvotno stanje povrniti vse poti in ceste, ki bodo oz. so bile zaradi gradnje ali uporabe pri gradnji poškodovane.</t>
  </si>
  <si>
    <t>V postavke so vključeni vsi varnostni ukrepi in zaščite pri delu in na gradbišču v smislu Zakona o varnosti in zdravju pri delu.</t>
  </si>
  <si>
    <t>bager</t>
  </si>
  <si>
    <t>A.1</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</si>
  <si>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</si>
  <si>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r>
      <t xml:space="preserve">Dobava in vgrajevanje PE-HD gibljivih dvoslojnih cevi -zunanji sloj profiliran, notranji sloj raven - (kot npr. Stigmaflex) cevi Ø160mm (v palicah) skupaj z originalnimi čepi in spojkami. </t>
    </r>
    <r>
      <rPr>
        <b/>
        <u/>
        <sz val="10"/>
        <rFont val="Arial"/>
        <family val="2"/>
        <charset val="238"/>
      </rPr>
      <t>Vertikalni in horizontalni razmak med cevmi morata biti od 3 do 5 cm.</t>
    </r>
  </si>
  <si>
    <t>V cenah/enoto upoštevati tudi strošek za čezmerno uporabo občinskih cest, po katerih bodo potekali prevozi (dovolilnice)</t>
  </si>
  <si>
    <t>Izvajalec mora z gradbenimi odpadki (kamor spada tudi zemeljski izkop) ravnati skladno z veljavno zakonodajo ter po končanju del predati investitorju vso potrebno dokumentacijo (evidenčne liste) o ravnanju z odpadki!</t>
  </si>
  <si>
    <t>d)</t>
  </si>
  <si>
    <t>Vso opremo, ki se vgrajuje, je potrebno spraviti iz lokalne deponije na mesto vgradnje tako, da se ne poškodujejo (elementi ne smejo drsati po tleh)!</t>
  </si>
  <si>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</si>
  <si>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Vožnja bagra po travniku oz. terenu z nizkim rastjem (robida, praprot,…) se ne šteje kot izvedba dostopne poti. Na koncu je potrebno kolesnice oz. sledi bagra na območju travnikov primerno sanirati.</t>
  </si>
  <si>
    <t>Izvajalec je dolžan v času gradnje sproti čistiti povozne in pohodne površine izven gradbišča, na katerih se zaradi gradnje nabira zemlja, kamenje ter ostali material, ki se uporablja na gradbišču oziroma odpadni material, ki nastaja na gradbišču.</t>
  </si>
  <si>
    <t>Izvajalec mora zagotoviti ustrezno mehanizacijo za izvajanje del.</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</si>
  <si>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</si>
  <si>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</si>
  <si>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Prav tako mora izvajalec sanirati, rekonstruirati ali sonaravno urediti na lastne stroške vsa druga zemljišča, objekte in naprave,  ki jih je z gradnjo prizadel zaradi svoje organizacije gradnje.</t>
  </si>
  <si>
    <t>V cenah postavk so vključeni tudi eventualni stroški črpanja vode iz gradbene jame oz. jarka, zavarovanje obstoječih mejnikov,…</t>
  </si>
  <si>
    <t>Izvajalec je dolžan preveriti oz. pred predajo izvedenih del investitorju zagotoviti prehodnost izvedene elektro kabelske kanalizacije ter investitorju predati poročilo o prehodnosti le-te. Strošek je potrebno upoštevati v ceni izvedbe EKK.</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</si>
  <si>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</si>
  <si>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V enotnih cenah zajeti izdelavo načrta organizacije gradbišča, izdelanega v skladu z varnostnim načrtom, ureditev gradbišča v skladu z načrtom organizacije gradbišča in v skladu z varnostnim načrtom ter postavitev table za označitev gradbišča.</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</si>
  <si>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</si>
  <si>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t>tovorno vozilo</t>
  </si>
  <si>
    <t>Vsi vidni betoni morajo biti odporni proti zmrzali in solem!</t>
  </si>
  <si>
    <t>Ureditev zelenice na območju travnika (vključno z ročnim grabljenjem in odstranitvijo kamenja ter zatravitvijo)</t>
  </si>
  <si>
    <t>Pri izvedbi vseh kabelskih jaškov se izvede podaljšek vhodne odprtine (grlo jaška) za 25 cm.</t>
  </si>
  <si>
    <t>Dobava in vgradnja termoskrčne izolacijske prevleke za valjanec FeZn 25x4mm v dolžini 50cm na območju prehoda valjanca skozi stene kabelskih jaškov.</t>
  </si>
  <si>
    <t xml:space="preserve">Odvoz odvečnega materiala (merjeno v raščenem stanju) na deponijo k uradnemu zbiralcu odpadkov po izboru izvajalca, vključno s stroški deponiranja in pridobitvijo evidenčnih listov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</si>
  <si>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 </t>
    </r>
  </si>
  <si>
    <t xml:space="preserve">Kvadratni kabelski jaški so lahko debeloslojni predfabricirani betonski kabelski jaški s predafbricirano AB povozno ploščo z revizijsko odprtino (npr. tip Jadranka). </t>
  </si>
  <si>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</si>
  <si>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V izogib poškodbam in posledično hrupu mora biti LTŽ okvir pokrova </t>
    </r>
    <r>
      <rPr>
        <b/>
        <i/>
        <u/>
        <sz val="10"/>
        <rFont val="Arial"/>
        <family val="2"/>
        <charset val="238"/>
      </rPr>
      <t>dobro zalit</t>
    </r>
    <r>
      <rPr>
        <b/>
        <i/>
        <sz val="10"/>
        <rFont val="Arial"/>
        <family val="2"/>
        <charset val="238"/>
      </rPr>
      <t xml:space="preserve"> v AB okvirju!</t>
    </r>
  </si>
  <si>
    <r>
      <t>Vgrajevati zmrzlinsko odporen kamnit material s certifikatom, utrjevanje do potrebne zbitosti na cesti E</t>
    </r>
    <r>
      <rPr>
        <b/>
        <i/>
        <vertAlign val="subscript"/>
        <sz val="10"/>
        <rFont val="Arial"/>
        <family val="2"/>
        <charset val="238"/>
      </rPr>
      <t>V2</t>
    </r>
    <r>
      <rPr>
        <b/>
        <i/>
        <sz val="10"/>
        <rFont val="Arial"/>
        <family val="2"/>
        <charset val="238"/>
      </rPr>
      <t xml:space="preserve"> </t>
    </r>
    <r>
      <rPr>
        <b/>
        <i/>
        <sz val="10"/>
        <rFont val="Times New Roman"/>
        <family val="1"/>
        <charset val="238"/>
      </rPr>
      <t>&gt;</t>
    </r>
    <r>
      <rPr>
        <b/>
        <i/>
        <sz val="10"/>
        <rFont val="Arial"/>
        <family val="2"/>
        <charset val="238"/>
      </rPr>
      <t xml:space="preserve"> 100 MPa,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</si>
  <si>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A1</t>
  </si>
  <si>
    <t>A2</t>
  </si>
  <si>
    <t>A4</t>
  </si>
  <si>
    <t>Izdelava AB temelja za razdelilno omarico (pol temelja vkopanega, pol temelja gleda iz zemlje) komplet z opažem (vidni beton, na vseh vidnih robovih trikotna letvica), armaturo in betonom C25/30  (izkop jame, obsutje temelja s tamponskim materialom s komprimiranjem do potrebne zbitosti in odvozom odvečnega materiala na deponijo po izboru izvajalca z vsemi stroški deponiranja). V spodnjem delu temelja so cevi (7 fi 110 mm) vbetonirane, zgornji del temelja je votel.</t>
  </si>
  <si>
    <t>dim. 100 x 40 x 100 cm ( v spodnjem delu 7 cevi fi 110 mm)</t>
  </si>
  <si>
    <t>Fino planiranje dna jarka pred položitvijo peščene oz. betonske posteljice</t>
  </si>
  <si>
    <t>Dobava in izdelava posteljice iz betona C12/15 v debelini plasti d=10cm in obbetoniranjem cevi v debelini plasti d=10cm nad temenom cevi (območje ceste)</t>
  </si>
  <si>
    <t xml:space="preserve">Rušenje cestnih betonskih robnikov 15/25cm, komplet z nakladanjem in odvozom na končno deponijo (če bo potrebno!)    </t>
  </si>
  <si>
    <t>Dobava materiala in izdelava horizontalne cestno-prometne signalizacije (modre, bele ali rumene oznake):</t>
  </si>
  <si>
    <t>črta širine 10 cm</t>
  </si>
  <si>
    <t>Dobava in polaganje vrtnih betonskih robnikov 10/20cm, odporni proti zmrzali in soli, komplet izkop, betonski temelj C 12/15 ter zasip po položitvi - polaganje v ravnini, krivini, spuščeni, vse komplet (če bo potrebno)</t>
  </si>
  <si>
    <t>Dobava in polaganje cestnih betonskih robnikov 15/25 cm, odporni proti zmrzali in soli, komplet izkop, betonski temelj C 12/15 ter zasip po položitvi - polaganje v ravnini, krivini, spuščeni, vse komplet (če bo potrebno)</t>
  </si>
  <si>
    <t>Rezkanje asfalta v sloju debeline 10 cm z direktnim nakladanjem na prevozno sredstvo in odvozom na končno deponijo (stroški deponije všteti)</t>
  </si>
  <si>
    <t xml:space="preserve">Navezava na obstoječi jašek (izkop, izdelava preboja v AB steno, polaganje vseh stigmaflex cevi do 5cm znotraj jaška po navodilih projektanta oz. nadzornega in ponovno obbetoniranje jaška in cevi ter obdelava preboja) </t>
  </si>
  <si>
    <r>
      <t xml:space="preserve">Dobava in vgrajevanje PE-HD gibljivih dvoslojnih cevi -zunanji sloj profiliran, notranji sloj raven - (kot npr. Stigmaflex) cevi Ø110mm (v palicah) skupaj z originalnimi čepi in spojkami. </t>
    </r>
    <r>
      <rPr>
        <b/>
        <u/>
        <sz val="10"/>
        <rFont val="Arial"/>
        <family val="2"/>
        <charset val="238"/>
      </rPr>
      <t>Vertikalni in horizontalni razmak med cevmi morata biti od 3 do 5 cm.</t>
    </r>
  </si>
  <si>
    <t xml:space="preserve">Rušenje vrtnih betonskih robnikov 10/20cm, komplet z nakladanjem in odvozom na končno deponijo (če bo potrebno!)    </t>
  </si>
  <si>
    <t>Dobava in razstiranje humusa za ureditev zelenic  v deb. 20 cm</t>
  </si>
  <si>
    <r>
      <t xml:space="preserve">Varovan izkop jame v zemljini IV. in V. ktg  za postavitev </t>
    </r>
    <r>
      <rPr>
        <b/>
        <sz val="10"/>
        <rFont val="Arial"/>
        <family val="2"/>
        <charset val="238"/>
      </rPr>
      <t>AB droga</t>
    </r>
    <r>
      <rPr>
        <sz val="10"/>
        <rFont val="Arial"/>
        <family val="2"/>
        <charset val="238"/>
      </rPr>
      <t>, izdelava temelja z betonom C20/25 in postavitvijo betonske cevi (zabetonirano do vrha cevi), dobava peska frakcije 0-4mm za utrditev droga, izdelava betonske kape, odvoz odvečnega materiala na deponijo (stroški deponije všteti) ali razgrnitev le-tega okoli temelja ter čiščenje terena po končanih delih za:</t>
    </r>
  </si>
  <si>
    <t>STOP črta ali prehod za pešce ali oznaka BUS</t>
  </si>
  <si>
    <t>Elektro kabelska kanalizacija Trnje</t>
  </si>
  <si>
    <t>Dobava in zasip kabelskega jarka s tamponskim drobljencem frakcije 0-64mm s komprimiranjem v slojih po 15cm in planiranjem zaključnega sloja s točnostjo ±1cm</t>
  </si>
  <si>
    <t>Zasip jarka s prebranim izkopanim materialom z nabijanjem po slojih 15cm in planiranjem zaključnega sloja s točnostjo ±1cm</t>
  </si>
  <si>
    <t>Dobava in zasip kabelskega jarka s tamponskim drobljencem frakcije 0-32mm s komprimiranjem v slojih po 20cm do vrha oz. do asfalta in planiranjem zaključnega sloja s točnostjo ±1cm</t>
  </si>
  <si>
    <r>
      <t xml:space="preserve">Dobava in vgradnja asfalta na lokalni cesti: </t>
    </r>
    <r>
      <rPr>
        <b/>
        <sz val="10"/>
        <rFont val="Arial"/>
        <family val="2"/>
        <charset val="238"/>
      </rPr>
      <t>nosilni sloj</t>
    </r>
    <r>
      <rPr>
        <sz val="10"/>
        <rFont val="Arial"/>
        <family val="2"/>
      </rPr>
      <t xml:space="preserve"> (AC 22 base B70/100 A4) </t>
    </r>
    <r>
      <rPr>
        <b/>
        <sz val="10"/>
        <rFont val="Arial"/>
        <family val="2"/>
        <charset val="238"/>
      </rPr>
      <t>debeline 7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</si>
  <si>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lokalni cesti: </t>
    </r>
    <r>
      <rPr>
        <b/>
        <sz val="10"/>
        <rFont val="Arial"/>
        <family val="2"/>
        <charset val="238"/>
      </rPr>
      <t>obrabno-zaporni sloj</t>
    </r>
    <r>
      <rPr>
        <sz val="10"/>
        <rFont val="Arial"/>
        <family val="2"/>
      </rPr>
      <t xml:space="preserve"> (AC 8 surf B70/100 A4) </t>
    </r>
    <r>
      <rPr>
        <b/>
        <sz val="10"/>
        <rFont val="Arial"/>
        <family val="2"/>
        <charset val="238"/>
      </rPr>
      <t>debeline 3 cm</t>
    </r>
    <r>
      <rPr>
        <sz val="10"/>
        <rFont val="Arial"/>
        <family val="2"/>
      </rPr>
      <t>, vključno s komplet predhodnim obrizgom starega asfalta z bitumensko emulzijo in zalitjem stikov med starim in novim asfaltom z bitumnom</t>
    </r>
  </si>
  <si>
    <r>
      <rPr>
        <b/>
        <u/>
        <sz val="10"/>
        <rFont val="Arial"/>
        <family val="2"/>
        <charset val="238"/>
      </rPr>
      <t>UPOŠTEVATI:</t>
    </r>
    <r>
      <rPr>
        <b/>
        <sz val="10"/>
        <rFont val="Arial"/>
        <family val="2"/>
        <charset val="238"/>
      </rPr>
      <t xml:space="preserve"> detajl vgradnje LTŽ pokrova na kabelske jaške</t>
    </r>
  </si>
  <si>
    <r>
      <t xml:space="preserve">Varovan izkop jame, zaščita gradbene jame, planiranje dna gradbene jame in izdelava kabelskega AB jaška svetlih </t>
    </r>
    <r>
      <rPr>
        <b/>
        <sz val="10"/>
        <rFont val="Arial"/>
        <family val="2"/>
        <charset val="238"/>
      </rPr>
      <t>dimenzij 1.0×1.0×1.0m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</si>
  <si>
    <r>
      <t xml:space="preserve">Varovan izkop jame, zaščita gradbene jame, planiranje dna gradbene jame in izdelava kabelskega AB jaška svetlih </t>
    </r>
    <r>
      <rPr>
        <b/>
        <sz val="10"/>
        <rFont val="Arial"/>
        <family val="2"/>
        <charset val="238"/>
      </rPr>
      <t>dimenzij 1.2×1.2×1.2m</t>
    </r>
    <r>
      <rPr>
        <sz val="10"/>
        <rFont val="Arial"/>
        <family val="2"/>
      </rPr>
      <t xml:space="preserve"> ter nastavka višine cca. 25 cm za vgradnjo </t>
    </r>
    <r>
      <rPr>
        <b/>
        <sz val="10"/>
        <rFont val="Arial"/>
        <family val="2"/>
        <charset val="238"/>
      </rPr>
      <t>LTŽ pokrova in okvira dim. 600x600mm - nosilnost D 400 kN</t>
    </r>
    <r>
      <rPr>
        <sz val="10"/>
        <rFont val="Arial"/>
        <family val="2"/>
      </rPr>
      <t xml:space="preserve"> komplet z opažem, armaturo in betonom C25/30; dobava in vgradnja LTŽ pokrova in okvira dim. 600x600 mm - nosilnost D 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</si>
  <si>
    <t>Izdelava AB votlega temelja za razdelilno omarico na jašku komplet z opažem (vidni beton, na vseh vidnih robovih trikotna letvica), armaturo in betonom C25/30  (izkop jame, obsutje temelja s tamponskim materialom s komprimiranjem do potrebne zbitosti in odvozom odvečnega materiala na deponijo po izboru izvajalca z vsemi stroški deponiranja)</t>
  </si>
  <si>
    <t>dim. 100 x 40 x 100 cm</t>
  </si>
  <si>
    <t xml:space="preserve">Rušenje obstoječega temelja AB droga v celoti, odvoz ruševin in odvečnega materiala, zasutje jame z zemljo oz. tamponom do vrha (vključno z  utrjevanjem v plasteh po 30 cm), poravnava in ureditev okolice </t>
  </si>
  <si>
    <t xml:space="preserve">Rušenje obstoječega temelja Fe jambora vsaj do globine 1,5m, odvoz ruševin in odvečnega materiala, zasutje jame s tamponom z utrjevanjem po plasteh, poravnava in ureditev okolice </t>
  </si>
  <si>
    <t xml:space="preserve">AB drog Z9 - globina izkopa 180 cm, temelj dimenzije 130/130/160cm in betonska cev Ø50cm L=1.5m - risba 4.TO.TB.04 A </t>
  </si>
  <si>
    <r>
      <t xml:space="preserve">Priklop kabelske kanalizacije na obstoječ drog </t>
    </r>
    <r>
      <rPr>
        <sz val="10"/>
        <rFont val="Arial"/>
        <family val="2"/>
        <charset val="238"/>
      </rPr>
      <t>- izdelava utora</t>
    </r>
    <r>
      <rPr>
        <sz val="10"/>
        <rFont val="Arial"/>
        <family val="2"/>
      </rPr>
      <t xml:space="preserve"> v betonskem temelju ter ponovno betoniranje temelja po položitvi vseh stigmaflex cevi, nakladanje in odvoz ruševin (stroški deponije všteti)  ter planiranje in čiščenje okolice (vključno z ročnim grabljenjem in odstranitvijo kamenja ter zatravitvijo)</t>
    </r>
  </si>
  <si>
    <r>
      <t xml:space="preserve">Varovan izkop jame, zaščita gradbene jame, planiranje dna gradbene jame in izdelava kabelskega AB jaška svetlih </t>
    </r>
    <r>
      <rPr>
        <b/>
        <sz val="10"/>
        <rFont val="Arial"/>
        <family val="2"/>
        <charset val="238"/>
      </rPr>
      <t>dimenzij 1.5×1.5×1.5m</t>
    </r>
    <r>
      <rPr>
        <sz val="10"/>
        <rFont val="Arial"/>
        <family val="2"/>
      </rPr>
      <t xml:space="preserve"> ter nastavka višine cca. 25 cm za vgradnjo dvojnega </t>
    </r>
    <r>
      <rPr>
        <b/>
        <sz val="10"/>
        <rFont val="Arial"/>
        <family val="2"/>
        <charset val="238"/>
      </rPr>
      <t>LTŽ pokrova in okvira dim. 1250x600mm - nosilnost D 400 kN</t>
    </r>
    <r>
      <rPr>
        <sz val="10"/>
        <rFont val="Arial"/>
        <family val="2"/>
      </rPr>
      <t xml:space="preserve"> komplet z opažem, armaturo in betonom C25/30; dobava in vgradnja LTŽ pokrova in okvira dim. 1250x600 mm - nosilnost D 400 kN s protikorozijsko zaščito in v skladu s SIST EN 124-2:2015 (novi napis na pokrovu: EN 124-2), z zaklepom, snemljivo prečko, protihrupnim vložkom, tesnjenjem in napisom "ELEKTRIKA" (kot npr. Livar art. 812A)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</si>
  <si>
    <t>AB drog K9 - globina izkopa 180 cm, temelj dimenzije 120/120/160cm in betonska cev Ø50cm L=1.5m - risba 4.TO.TB.03 A</t>
  </si>
  <si>
    <t>Varovan izkop kabelskega jarka v terenu III.- V. ktg. (v razmerju III.ktg 50%, IV.ktg 40% in V.ktg 10%)</t>
  </si>
  <si>
    <t xml:space="preserve"> </t>
  </si>
  <si>
    <t xml:space="preserve">Trasiranje nove trase kabelske kanalizacije </t>
  </si>
  <si>
    <t>Sklop 2.1 - center vasi Trnje</t>
  </si>
  <si>
    <t>Sklop 2.2 - južni del vasi Trnje</t>
  </si>
  <si>
    <t>Sklop 2.4 - severni del vasi Trnje</t>
  </si>
  <si>
    <t>SKLOP 2 Center vasi Trnje (sklop 2.1)</t>
  </si>
  <si>
    <t>SKLOP 3 Južni del vasi Trnje (sklop 2.2)</t>
  </si>
  <si>
    <t>SKLOP 4 Severni del vasi Trnje (sklop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</si>
</sst>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S_I_T_-;\-* #,##0\ _S_I_T_-;_-* \-??\ _S_I_T_-;_-@_-"/>
    <numFmt numFmtId="165" formatCode="#,##0.00\ _S_I_T"/>
  </numFmts>
  <fonts count="37" x14ac:knownFonts="1">
    <font>
      <sz val="11"/>
      <color theme="1"/>
      <name val="Calibri"/>
      <family val="2"/>
      <charset val="238"/>
      <scheme val="minor"/>
    </font>
    <font>
      <b/>
      <sz val="10"/>
      <name val="Arial"/>
      <family val="2"/>
      <charset val="238"/>
    </font>
    <font>
      <b/>
      <sz val="14"/>
      <name val="Arial"/>
      <family val="2"/>
      <charset val="238"/>
    </font>
    <font>
      <sz val="12"/>
      <name val="Arial"/>
      <family val="2"/>
      <charset val="238"/>
    </font>
    <font>
      <b/>
      <sz val="12"/>
      <name val="Arial"/>
      <family val="2"/>
      <charset val="238"/>
    </font>
    <font>
      <sz val="11"/>
      <name val="Arial"/>
      <family val="2"/>
      <charset val="238"/>
    </font>
    <font>
      <b/>
      <sz val="11"/>
      <name val="Arial"/>
      <family val="2"/>
      <charset val="238"/>
    </font>
    <font>
      <sz val="11"/>
      <name val="Arial CE"/>
      <family val="2"/>
      <charset val="238"/>
    </font>
    <font>
      <sz val="10"/>
      <name val="Arial"/>
      <family val="2"/>
      <charset val="238"/>
    </font>
    <font>
      <sz val="10"/>
      <name val="Arial CE"/>
      <family val="2"/>
      <charset val="238"/>
    </font>
    <font>
      <sz val="10"/>
      <name val="Arial"/>
      <family val="2"/>
    </font>
    <font>
      <sz val="9"/>
      <name val="Arial"/>
      <family val="2"/>
      <charset val="238"/>
    </font>
    <font>
      <sz val="10"/>
      <name val="Times New Roman CE"/>
      <family val="1"/>
      <charset val="238"/>
    </font>
    <font>
      <b/>
      <sz val="9"/>
      <name val="Arial"/>
      <family val="2"/>
      <charset val="238"/>
    </font>
    <font>
      <sz val="10"/>
      <color indexed="8"/>
      <name val="Arial"/>
      <family val="2"/>
      <charset val="238"/>
    </font>
    <font>
      <b/>
      <u/>
      <sz val="16"/>
      <name val="Arial"/>
      <family val="2"/>
      <charset val="238"/>
    </font>
    <font>
      <sz val="8"/>
      <name val="Arial"/>
      <family val="2"/>
      <charset val="238"/>
    </font>
    <font>
      <b/>
      <sz val="8"/>
      <name val="Arial"/>
      <family val="2"/>
      <charset val="238"/>
    </font>
    <font>
      <sz val="11"/>
      <color theme="1"/>
      <name val="Calibri"/>
      <family val="2"/>
      <charset val="238"/>
      <scheme val="minor"/>
    </font>
    <font>
      <sz val="10"/>
      <color rgb="FFFF0000"/>
      <name val="Arial"/>
      <family val="2"/>
      <charset val="238"/>
    </font>
    <font>
      <sz val="10"/>
      <color theme="1"/>
      <name val="Arial"/>
      <family val="2"/>
      <charset val="238"/>
    </font>
    <font>
      <b/>
      <u/>
      <sz val="10"/>
      <color rgb="FFFF0000"/>
      <name val="Arial"/>
      <family val="2"/>
      <charset val="238"/>
    </font>
    <font>
      <sz val="12"/>
      <color theme="1"/>
      <name val="Arial"/>
      <family val="2"/>
      <charset val="238"/>
    </font>
    <font>
      <b/>
      <sz val="12"/>
      <color theme="1"/>
      <name val="Arial"/>
      <family val="2"/>
      <charset val="238"/>
    </font>
    <font>
      <sz val="14"/>
      <color theme="1"/>
      <name val="Arial"/>
      <family val="2"/>
      <charset val="238"/>
    </font>
    <font>
      <b/>
      <sz val="11"/>
      <color theme="8" tint="-0.249977111117893"/>
      <name val="Arial"/>
      <family val="2"/>
      <charset val="238"/>
    </font>
    <font>
      <u/>
      <sz val="10"/>
      <name val="Arial"/>
      <family val="2"/>
      <charset val="238"/>
    </font>
    <font>
      <b/>
      <sz val="18"/>
      <name val="Arial"/>
      <family val="2"/>
      <charset val="238"/>
    </font>
    <font>
      <b/>
      <u/>
      <sz val="10"/>
      <name val="Arial"/>
      <family val="2"/>
      <charset val="238"/>
    </font>
    <font>
      <b/>
      <sz val="10"/>
      <color rgb="FFFF0000"/>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i/>
      <sz val="11"/>
      <name val="Calibri"/>
      <family val="2"/>
      <charset val="238"/>
      <scheme val="minor"/>
    </font>
    <font>
      <sz val="11"/>
      <name val="Calibri"/>
      <family val="2"/>
      <charset val="238"/>
      <scheme val="minor"/>
    </font>
    <font>
      <u val="double"/>
      <sz val="10"/>
      <name val="Arial"/>
      <family val="2"/>
      <charset val="238"/>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double">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s>
  <cellStyleXfs count="6">
    <xf numFmtId="0" fontId="0" fillId="0" borderId="0"/>
    <xf numFmtId="0" fontId="14" fillId="0" borderId="0"/>
    <xf numFmtId="0" fontId="7" fillId="0" borderId="0"/>
    <xf numFmtId="0" fontId="12" fillId="0" borderId="0"/>
    <xf numFmtId="9" fontId="18" fillId="0" borderId="0" applyFont="0" applyFill="0" applyBorder="0" applyAlignment="0" applyProtection="0"/>
    <xf numFmtId="0" fontId="8" fillId="0" borderId="0"/>
  </cellStyleXfs>
  <cellXfs count="153">
    <xf numFmtId="0" fontId="0" fillId="0" borderId="0" xfId="0"/>
    <xf numFmtId="4" fontId="8" fillId="0" borderId="0" xfId="0" applyNumberFormat="1" applyFont="1" applyAlignment="1" applyProtection="1">
      <alignment horizontal="right" wrapText="1"/>
      <protection locked="0"/>
    </xf>
    <xf numFmtId="0" fontId="8" fillId="0" borderId="0" xfId="0" applyFont="1" applyAlignment="1">
      <alignment horizontal="right"/>
    </xf>
    <xf numFmtId="165" fontId="1" fillId="0" borderId="0" xfId="0" applyNumberFormat="1" applyFont="1" applyAlignment="1">
      <alignment horizontal="right"/>
    </xf>
    <xf numFmtId="4" fontId="8" fillId="0" borderId="0" xfId="0" applyNumberFormat="1" applyFont="1" applyAlignment="1">
      <alignment horizontal="right" wrapText="1"/>
    </xf>
    <xf numFmtId="0" fontId="13" fillId="0" borderId="3" xfId="0" applyFont="1" applyBorder="1" applyAlignment="1">
      <alignment horizontal="center" vertical="center" wrapText="1"/>
    </xf>
    <xf numFmtId="0" fontId="13" fillId="0" borderId="0" xfId="0" applyFont="1" applyAlignment="1">
      <alignment horizontal="center" vertical="top" wrapText="1"/>
    </xf>
    <xf numFmtId="2" fontId="8" fillId="0" borderId="0" xfId="0" applyNumberFormat="1" applyFont="1" applyAlignment="1">
      <alignment horizontal="right"/>
    </xf>
    <xf numFmtId="0" fontId="21" fillId="0" borderId="0" xfId="0" applyFont="1"/>
    <xf numFmtId="0" fontId="21" fillId="0" borderId="0" xfId="0" applyFont="1" applyAlignment="1">
      <alignment vertical="center"/>
    </xf>
    <xf numFmtId="0" fontId="8" fillId="0" borderId="0" xfId="0" applyFont="1"/>
    <xf numFmtId="2" fontId="1" fillId="0" borderId="6" xfId="0" applyNumberFormat="1" applyFont="1" applyBorder="1" applyAlignment="1">
      <alignment horizontal="right"/>
    </xf>
    <xf numFmtId="2" fontId="1" fillId="0" borderId="0" xfId="0" applyNumberFormat="1" applyFont="1" applyAlignment="1">
      <alignment horizontal="right"/>
    </xf>
    <xf numFmtId="2" fontId="8" fillId="0" borderId="2" xfId="0" applyNumberFormat="1" applyFont="1" applyBorder="1" applyAlignment="1">
      <alignment horizontal="right"/>
    </xf>
    <xf numFmtId="2" fontId="8" fillId="0" borderId="0" xfId="0" applyNumberFormat="1" applyFont="1" applyAlignment="1" applyProtection="1">
      <alignment horizontal="right"/>
      <protection locked="0"/>
    </xf>
    <xf numFmtId="10" fontId="1" fillId="0" borderId="1" xfId="4" applyNumberFormat="1" applyFont="1" applyFill="1" applyBorder="1" applyAlignment="1" applyProtection="1">
      <alignment horizontal="right"/>
      <protection locked="0"/>
    </xf>
    <xf numFmtId="4" fontId="8" fillId="0" borderId="0" xfId="0" applyNumberFormat="1" applyFont="1" applyAlignment="1" applyProtection="1">
      <alignment horizontal="right"/>
      <protection locked="0"/>
    </xf>
    <xf numFmtId="4" fontId="10" fillId="0" borderId="0" xfId="0" applyNumberFormat="1" applyFont="1" applyAlignment="1" applyProtection="1">
      <alignment horizontal="right"/>
      <protection locked="0"/>
    </xf>
    <xf numFmtId="4" fontId="8" fillId="0" borderId="0" xfId="0" applyNumberFormat="1" applyFont="1"/>
    <xf numFmtId="0" fontId="22" fillId="0" borderId="0" xfId="0" applyFont="1" applyAlignment="1">
      <alignment horizontal="center"/>
    </xf>
    <xf numFmtId="4" fontId="22" fillId="0" borderId="0" xfId="0" applyNumberFormat="1" applyFont="1" applyAlignment="1">
      <alignment horizontal="center"/>
    </xf>
    <xf numFmtId="0" fontId="1" fillId="0" borderId="0" xfId="0" applyFont="1" applyAlignment="1">
      <alignment horizontal="center"/>
    </xf>
    <xf numFmtId="0" fontId="4" fillId="0" borderId="0" xfId="0" applyFont="1" applyAlignment="1">
      <alignment horizontal="left"/>
    </xf>
    <xf numFmtId="164" fontId="8" fillId="0" borderId="0" xfId="0" applyNumberFormat="1" applyFont="1" applyAlignment="1">
      <alignment horizontal="center"/>
    </xf>
    <xf numFmtId="4" fontId="8" fillId="0" borderId="0" xfId="0" applyNumberFormat="1" applyFont="1" applyAlignment="1">
      <alignment horizontal="right"/>
    </xf>
    <xf numFmtId="0" fontId="1" fillId="0" borderId="0" xfId="0" applyFont="1"/>
    <xf numFmtId="164" fontId="1" fillId="0" borderId="0" xfId="0" applyNumberFormat="1" applyFont="1" applyAlignment="1">
      <alignment horizontal="center"/>
    </xf>
    <xf numFmtId="4" fontId="1" fillId="0" borderId="0" xfId="0" applyNumberFormat="1" applyFont="1" applyAlignment="1">
      <alignment horizontal="right"/>
    </xf>
    <xf numFmtId="4" fontId="1" fillId="0" borderId="0" xfId="3" applyNumberFormat="1" applyFont="1" applyAlignment="1">
      <alignment horizontal="right" wrapText="1"/>
    </xf>
    <xf numFmtId="4" fontId="1" fillId="0" borderId="0" xfId="0" applyNumberFormat="1" applyFont="1"/>
    <xf numFmtId="2" fontId="2" fillId="0" borderId="5" xfId="0" applyNumberFormat="1" applyFont="1" applyBorder="1" applyAlignment="1">
      <alignment horizontal="left"/>
    </xf>
    <xf numFmtId="2" fontId="2" fillId="0" borderId="6" xfId="0" applyNumberFormat="1" applyFont="1" applyBorder="1"/>
    <xf numFmtId="2" fontId="1" fillId="0" borderId="6" xfId="0" applyNumberFormat="1" applyFont="1" applyBorder="1" applyAlignment="1">
      <alignment horizontal="center"/>
    </xf>
    <xf numFmtId="4" fontId="1" fillId="0" borderId="6" xfId="0" applyNumberFormat="1" applyFont="1" applyBorder="1" applyAlignment="1">
      <alignment horizontal="right"/>
    </xf>
    <xf numFmtId="2" fontId="1" fillId="0" borderId="6" xfId="3" applyNumberFormat="1" applyFont="1" applyBorder="1" applyAlignment="1">
      <alignment horizontal="right" wrapText="1"/>
    </xf>
    <xf numFmtId="2" fontId="1" fillId="0" borderId="7" xfId="0" applyNumberFormat="1" applyFont="1" applyBorder="1"/>
    <xf numFmtId="2" fontId="4" fillId="0" borderId="0" xfId="0" applyNumberFormat="1" applyFont="1" applyAlignment="1">
      <alignment horizontal="left" vertical="top"/>
    </xf>
    <xf numFmtId="2" fontId="4" fillId="0" borderId="0" xfId="0" applyNumberFormat="1" applyFont="1" applyAlignment="1">
      <alignment vertical="center" wrapText="1"/>
    </xf>
    <xf numFmtId="2" fontId="8" fillId="0" borderId="0" xfId="0" applyNumberFormat="1" applyFont="1" applyAlignment="1">
      <alignment horizontal="center"/>
    </xf>
    <xf numFmtId="2" fontId="6" fillId="0" borderId="0" xfId="0" applyNumberFormat="1" applyFont="1"/>
    <xf numFmtId="0" fontId="6" fillId="0" borderId="0" xfId="0" applyFont="1"/>
    <xf numFmtId="0" fontId="8" fillId="0" borderId="0" xfId="0" applyFont="1" applyAlignment="1">
      <alignment horizontal="center" vertical="justify" wrapText="1"/>
    </xf>
    <xf numFmtId="0" fontId="5" fillId="0" borderId="0" xfId="0" applyFont="1" applyAlignment="1">
      <alignment horizontal="justify" vertical="justify"/>
    </xf>
    <xf numFmtId="0" fontId="8" fillId="0" borderId="0" xfId="0" applyFont="1" applyAlignment="1">
      <alignment horizontal="justify" vertical="justify"/>
    </xf>
    <xf numFmtId="4" fontId="8" fillId="0" borderId="0" xfId="0" applyNumberFormat="1" applyFont="1" applyAlignment="1">
      <alignment horizontal="justify" vertical="justify"/>
    </xf>
    <xf numFmtId="0" fontId="19" fillId="0" borderId="0" xfId="0" applyFont="1" applyAlignment="1">
      <alignment horizontal="justify" vertical="justify"/>
    </xf>
    <xf numFmtId="2" fontId="2" fillId="0" borderId="0" xfId="0" applyNumberFormat="1" applyFont="1" applyAlignment="1">
      <alignment horizontal="left"/>
    </xf>
    <xf numFmtId="2" fontId="2" fillId="0" borderId="0" xfId="0" applyNumberFormat="1" applyFont="1"/>
    <xf numFmtId="2" fontId="1" fillId="0" borderId="0" xfId="0" applyNumberFormat="1" applyFont="1" applyAlignment="1">
      <alignment horizontal="center"/>
    </xf>
    <xf numFmtId="2" fontId="1" fillId="0" borderId="0" xfId="3" applyNumberFormat="1" applyFont="1" applyAlignment="1">
      <alignment horizontal="right" wrapText="1"/>
    </xf>
    <xf numFmtId="2" fontId="1" fillId="0" borderId="0" xfId="0" applyNumberFormat="1" applyFont="1"/>
    <xf numFmtId="0" fontId="2" fillId="2" borderId="0" xfId="0" applyFont="1" applyFill="1" applyAlignment="1">
      <alignment horizontal="left"/>
    </xf>
    <xf numFmtId="2" fontId="4" fillId="0" borderId="0" xfId="0" applyNumberFormat="1" applyFont="1" applyAlignment="1">
      <alignment horizontal="center" vertical="center"/>
    </xf>
    <xf numFmtId="2" fontId="4" fillId="0" borderId="0" xfId="0" applyNumberFormat="1" applyFont="1" applyAlignment="1">
      <alignment horizontal="left" vertical="center" wrapText="1"/>
    </xf>
    <xf numFmtId="2" fontId="4" fillId="0" borderId="2" xfId="0" applyNumberFormat="1" applyFont="1" applyBorder="1" applyAlignment="1">
      <alignment horizontal="center" vertical="center"/>
    </xf>
    <xf numFmtId="2" fontId="4" fillId="0" borderId="2" xfId="0" applyNumberFormat="1" applyFont="1" applyBorder="1" applyAlignment="1">
      <alignment horizontal="left" vertical="center" wrapText="1"/>
    </xf>
    <xf numFmtId="2" fontId="8" fillId="0" borderId="2" xfId="0" applyNumberFormat="1" applyFont="1" applyBorder="1" applyAlignment="1">
      <alignment horizontal="center"/>
    </xf>
    <xf numFmtId="4" fontId="8" fillId="0" borderId="2" xfId="0" applyNumberFormat="1" applyFont="1" applyBorder="1" applyAlignment="1">
      <alignment horizontal="right"/>
    </xf>
    <xf numFmtId="4" fontId="1" fillId="0" borderId="2" xfId="0" applyNumberFormat="1" applyFont="1" applyBorder="1" applyAlignment="1">
      <alignment horizontal="right"/>
    </xf>
    <xf numFmtId="2" fontId="6" fillId="0" borderId="2" xfId="0" applyNumberFormat="1" applyFont="1" applyBorder="1"/>
    <xf numFmtId="4" fontId="29" fillId="0" borderId="0" xfId="0" applyNumberFormat="1" applyFont="1"/>
    <xf numFmtId="0" fontId="29" fillId="0" borderId="0" xfId="0" applyFont="1"/>
    <xf numFmtId="2" fontId="4" fillId="0" borderId="1" xfId="0" applyNumberFormat="1" applyFont="1" applyBorder="1" applyAlignment="1">
      <alignment horizontal="left" vertical="top"/>
    </xf>
    <xf numFmtId="2" fontId="4" fillId="0" borderId="1" xfId="0" applyNumberFormat="1" applyFont="1" applyBorder="1" applyAlignment="1">
      <alignment vertical="center" wrapText="1"/>
    </xf>
    <xf numFmtId="2" fontId="8" fillId="0" borderId="1" xfId="0" applyNumberFormat="1" applyFont="1" applyBorder="1" applyAlignment="1">
      <alignment horizontal="center"/>
    </xf>
    <xf numFmtId="4" fontId="8" fillId="0" borderId="1" xfId="0" applyNumberFormat="1" applyFont="1" applyBorder="1" applyAlignment="1">
      <alignment horizontal="right"/>
    </xf>
    <xf numFmtId="4" fontId="1" fillId="0" borderId="1" xfId="0" applyNumberFormat="1" applyFont="1" applyBorder="1" applyAlignment="1">
      <alignment horizontal="right"/>
    </xf>
    <xf numFmtId="2" fontId="6" fillId="0" borderId="1" xfId="0" applyNumberFormat="1" applyFont="1" applyBorder="1"/>
    <xf numFmtId="0" fontId="1" fillId="0" borderId="0" xfId="0" applyFont="1" applyAlignment="1">
      <alignment horizontal="left" vertical="center" wrapText="1"/>
    </xf>
    <xf numFmtId="4" fontId="8" fillId="0" borderId="0" xfId="2" applyNumberFormat="1" applyFont="1" applyAlignment="1">
      <alignment horizontal="right"/>
    </xf>
    <xf numFmtId="0" fontId="13" fillId="0" borderId="4" xfId="0" applyFont="1" applyBorder="1" applyAlignment="1">
      <alignment horizontal="center" vertical="center" wrapText="1"/>
    </xf>
    <xf numFmtId="164" fontId="13" fillId="0" borderId="3" xfId="0" applyNumberFormat="1" applyFont="1" applyBorder="1" applyAlignment="1">
      <alignment horizontal="center" vertical="center"/>
    </xf>
    <xf numFmtId="4" fontId="13" fillId="0" borderId="4" xfId="0" applyNumberFormat="1" applyFont="1" applyBorder="1" applyAlignment="1">
      <alignment horizontal="center" vertical="center"/>
    </xf>
    <xf numFmtId="0" fontId="11" fillId="0" borderId="0" xfId="0" applyFont="1"/>
    <xf numFmtId="4" fontId="11" fillId="0" borderId="0" xfId="0" applyNumberFormat="1" applyFont="1"/>
    <xf numFmtId="164" fontId="13" fillId="0" borderId="0" xfId="0" applyNumberFormat="1" applyFont="1" applyAlignment="1">
      <alignment horizontal="center" vertical="top"/>
    </xf>
    <xf numFmtId="4" fontId="13" fillId="0" borderId="0" xfId="0" applyNumberFormat="1" applyFont="1" applyAlignment="1">
      <alignment horizontal="center" vertical="top"/>
    </xf>
    <xf numFmtId="0" fontId="2" fillId="0" borderId="0" xfId="0" applyFont="1" applyAlignment="1">
      <alignment horizontal="left" vertical="top"/>
    </xf>
    <xf numFmtId="4" fontId="2" fillId="0" borderId="0" xfId="0" applyNumberFormat="1" applyFont="1" applyAlignment="1">
      <alignment vertical="top" wrapText="1"/>
    </xf>
    <xf numFmtId="49" fontId="1" fillId="0" borderId="0" xfId="0" applyNumberFormat="1" applyFont="1" applyAlignment="1">
      <alignment horizontal="center" vertical="top"/>
    </xf>
    <xf numFmtId="0" fontId="5" fillId="0" borderId="0" xfId="0" applyFont="1" applyAlignment="1">
      <alignment horizontal="left" vertical="center" wrapText="1"/>
    </xf>
    <xf numFmtId="0" fontId="8" fillId="0" borderId="0" xfId="0" applyFont="1" applyAlignment="1">
      <alignment horizontal="right" vertical="top"/>
    </xf>
    <xf numFmtId="2" fontId="10" fillId="0" borderId="0" xfId="0" applyNumberFormat="1" applyFont="1" applyAlignment="1">
      <alignment vertical="top" wrapText="1"/>
    </xf>
    <xf numFmtId="2" fontId="8" fillId="0" borderId="0" xfId="0" applyNumberFormat="1" applyFont="1" applyAlignment="1">
      <alignment vertical="top" wrapText="1"/>
    </xf>
    <xf numFmtId="0" fontId="8" fillId="0" borderId="2" xfId="0" applyFont="1" applyBorder="1" applyAlignment="1">
      <alignment horizontal="right" vertical="top"/>
    </xf>
    <xf numFmtId="49" fontId="20" fillId="0" borderId="2" xfId="0" applyNumberFormat="1" applyFont="1" applyBorder="1" applyAlignment="1">
      <alignment horizontal="left" vertical="top" wrapText="1"/>
    </xf>
    <xf numFmtId="164" fontId="8" fillId="0" borderId="2" xfId="0" applyNumberFormat="1" applyFont="1" applyBorder="1" applyAlignment="1">
      <alignment horizontal="center"/>
    </xf>
    <xf numFmtId="4" fontId="8" fillId="0" borderId="2" xfId="2" applyNumberFormat="1" applyFont="1" applyBorder="1" applyAlignment="1">
      <alignment horizontal="right"/>
    </xf>
    <xf numFmtId="49" fontId="20" fillId="0" borderId="0" xfId="0" applyNumberFormat="1" applyFont="1" applyAlignment="1">
      <alignment horizontal="left" vertical="center" wrapText="1"/>
    </xf>
    <xf numFmtId="4" fontId="1" fillId="0" borderId="0" xfId="2" applyNumberFormat="1" applyFont="1" applyAlignment="1">
      <alignment horizontal="right"/>
    </xf>
    <xf numFmtId="0" fontId="11" fillId="0" borderId="0" xfId="0" applyFont="1" applyAlignment="1">
      <alignment horizontal="left" vertical="top" wrapText="1"/>
    </xf>
    <xf numFmtId="0" fontId="20" fillId="0" borderId="0" xfId="0" applyFont="1" applyAlignment="1">
      <alignment horizontal="left" wrapText="1"/>
    </xf>
    <xf numFmtId="0" fontId="8" fillId="0" borderId="0" xfId="0" applyFont="1" applyAlignment="1">
      <alignment wrapText="1"/>
    </xf>
    <xf numFmtId="4" fontId="11" fillId="0" borderId="0" xfId="0" applyNumberFormat="1" applyFont="1" applyAlignment="1">
      <alignment horizontal="right"/>
    </xf>
    <xf numFmtId="0" fontId="10" fillId="0" borderId="0" xfId="0" applyFont="1" applyAlignment="1">
      <alignment horizontal="left" vertical="top" wrapText="1"/>
    </xf>
    <xf numFmtId="4" fontId="10" fillId="0" borderId="0" xfId="0" applyNumberFormat="1" applyFont="1" applyAlignment="1">
      <alignment vertical="top" wrapText="1"/>
    </xf>
    <xf numFmtId="0" fontId="29" fillId="0" borderId="0" xfId="0" applyFont="1" applyAlignment="1">
      <alignment horizontal="center" vertical="center" textRotation="90" wrapText="1"/>
    </xf>
    <xf numFmtId="0" fontId="10" fillId="0" borderId="0" xfId="0" applyFont="1" applyAlignment="1">
      <alignment horizontal="justify" vertical="center"/>
    </xf>
    <xf numFmtId="0" fontId="10" fillId="0" borderId="0" xfId="5" applyFont="1" applyAlignment="1">
      <alignment horizontal="left" vertical="top" wrapText="1"/>
    </xf>
    <xf numFmtId="49" fontId="20" fillId="0" borderId="2" xfId="0" applyNumberFormat="1" applyFont="1" applyBorder="1" applyAlignment="1">
      <alignment horizontal="left" vertical="center" wrapText="1"/>
    </xf>
    <xf numFmtId="4" fontId="1" fillId="0" borderId="2" xfId="2" applyNumberFormat="1" applyFont="1" applyBorder="1" applyAlignment="1">
      <alignment horizontal="right"/>
    </xf>
    <xf numFmtId="2" fontId="11" fillId="0" borderId="0" xfId="0" applyNumberFormat="1" applyFont="1" applyAlignment="1">
      <alignment horizontal="right"/>
    </xf>
    <xf numFmtId="0" fontId="29" fillId="0" borderId="0" xfId="0" applyFont="1" applyAlignment="1">
      <alignment horizontal="center" vertical="center"/>
    </xf>
    <xf numFmtId="0" fontId="2" fillId="0" borderId="0" xfId="0" applyFont="1" applyAlignment="1">
      <alignment horizontal="right" vertical="top"/>
    </xf>
    <xf numFmtId="0" fontId="35" fillId="0" borderId="0" xfId="0" applyFont="1" applyAlignment="1">
      <alignment horizontal="left" vertical="center" wrapText="1"/>
    </xf>
    <xf numFmtId="0" fontId="8" fillId="0" borderId="0" xfId="0" applyFont="1" applyAlignment="1">
      <alignment vertical="top" wrapText="1"/>
    </xf>
    <xf numFmtId="0" fontId="8" fillId="0" borderId="0" xfId="0" applyFont="1" applyAlignment="1">
      <alignment horizontal="center"/>
    </xf>
    <xf numFmtId="4" fontId="10" fillId="0" borderId="0" xfId="0" applyNumberFormat="1" applyFont="1" applyAlignment="1">
      <alignment horizontal="right"/>
    </xf>
    <xf numFmtId="4" fontId="9" fillId="0" borderId="0" xfId="2" applyNumberFormat="1" applyFont="1"/>
    <xf numFmtId="0" fontId="10" fillId="0" borderId="0" xfId="0" applyFont="1" applyAlignment="1">
      <alignment vertical="top" wrapText="1"/>
    </xf>
    <xf numFmtId="0" fontId="0" fillId="0" borderId="0" xfId="0" applyAlignment="1">
      <alignment horizontal="right"/>
    </xf>
    <xf numFmtId="0" fontId="8" fillId="0" borderId="0" xfId="1" applyFont="1" applyAlignment="1">
      <alignment vertical="top" wrapText="1"/>
    </xf>
    <xf numFmtId="0" fontId="8" fillId="0" borderId="0" xfId="0" applyFont="1" applyAlignment="1">
      <alignment horizontal="left" vertical="top" wrapText="1"/>
    </xf>
    <xf numFmtId="0" fontId="0" fillId="0" borderId="0" xfId="0" applyAlignment="1">
      <alignment horizontal="right" vertical="top"/>
    </xf>
    <xf numFmtId="49" fontId="20" fillId="0" borderId="0" xfId="0" applyNumberFormat="1" applyFont="1" applyAlignment="1">
      <alignment horizontal="left" vertical="top" wrapText="1"/>
    </xf>
    <xf numFmtId="0" fontId="8" fillId="0" borderId="0" xfId="0" applyFont="1" applyAlignment="1">
      <alignment horizontal="right" vertical="center"/>
    </xf>
    <xf numFmtId="0" fontId="10" fillId="0" borderId="0" xfId="0" applyFont="1" applyAlignment="1">
      <alignment vertical="center" wrapText="1"/>
    </xf>
    <xf numFmtId="164" fontId="8" fillId="0" borderId="0" xfId="0" applyNumberFormat="1" applyFont="1" applyAlignment="1">
      <alignment horizontal="center" vertical="center"/>
    </xf>
    <xf numFmtId="0" fontId="8" fillId="0" borderId="2" xfId="1" applyFont="1" applyBorder="1" applyAlignment="1">
      <alignment vertical="top" wrapText="1"/>
    </xf>
    <xf numFmtId="4" fontId="19" fillId="0" borderId="2" xfId="0" applyNumberFormat="1" applyFont="1" applyBorder="1" applyAlignment="1">
      <alignment horizontal="right" wrapText="1"/>
    </xf>
    <xf numFmtId="4" fontId="8" fillId="0" borderId="2" xfId="2" applyNumberFormat="1" applyFont="1" applyBorder="1"/>
    <xf numFmtId="4" fontId="19" fillId="0" borderId="0" xfId="0" applyNumberFormat="1" applyFont="1" applyAlignment="1">
      <alignment horizontal="right" wrapText="1"/>
    </xf>
    <xf numFmtId="4" fontId="8" fillId="0" borderId="0" xfId="2" applyNumberFormat="1" applyFont="1"/>
    <xf numFmtId="4" fontId="8" fillId="0" borderId="0" xfId="0" applyNumberFormat="1" applyFont="1" applyAlignment="1">
      <alignment horizontal="right" vertical="top"/>
    </xf>
    <xf numFmtId="0" fontId="1" fillId="0" borderId="2" xfId="0" applyFont="1" applyBorder="1" applyAlignment="1">
      <alignment horizontal="center"/>
    </xf>
    <xf numFmtId="0" fontId="8" fillId="0" borderId="2" xfId="0" applyFont="1" applyBorder="1"/>
    <xf numFmtId="0" fontId="8" fillId="0" borderId="2" xfId="0" applyFont="1" applyBorder="1" applyAlignment="1">
      <alignment horizontal="right"/>
    </xf>
    <xf numFmtId="2" fontId="4" fillId="0" borderId="8" xfId="0" applyNumberFormat="1" applyFont="1" applyBorder="1" applyAlignment="1">
      <alignment horizontal="left" vertical="top"/>
    </xf>
    <xf numFmtId="2" fontId="4" fillId="0" borderId="8" xfId="0" applyNumberFormat="1" applyFont="1" applyBorder="1" applyAlignment="1">
      <alignment vertical="center" wrapText="1"/>
    </xf>
    <xf numFmtId="2" fontId="8" fillId="0" borderId="8" xfId="0" applyNumberFormat="1" applyFont="1" applyBorder="1" applyAlignment="1">
      <alignment horizontal="center"/>
    </xf>
    <xf numFmtId="4" fontId="8" fillId="0" borderId="8" xfId="0" applyNumberFormat="1" applyFont="1" applyBorder="1" applyAlignment="1">
      <alignment horizontal="right"/>
    </xf>
    <xf numFmtId="2" fontId="8" fillId="0" borderId="8" xfId="0" applyNumberFormat="1" applyFont="1" applyBorder="1" applyAlignment="1">
      <alignment horizontal="right"/>
    </xf>
    <xf numFmtId="4" fontId="1" fillId="0" borderId="8" xfId="0" applyNumberFormat="1" applyFont="1" applyBorder="1" applyAlignment="1">
      <alignment horizontal="right"/>
    </xf>
    <xf numFmtId="2" fontId="6" fillId="0" borderId="8" xfId="0" applyNumberFormat="1" applyFont="1" applyBorder="1"/>
    <xf numFmtId="49" fontId="4" fillId="0" borderId="0" xfId="0" applyNumberFormat="1" applyFont="1" applyAlignment="1">
      <alignment horizontal="left" vertical="center" wrapText="1"/>
    </xf>
    <xf numFmtId="0" fontId="15" fillId="0" borderId="0" xfId="0" applyFont="1" applyAlignment="1">
      <alignment horizontal="center"/>
    </xf>
    <xf numFmtId="0" fontId="8" fillId="0" borderId="0" xfId="0" applyFont="1" applyAlignment="1">
      <alignment horizontal="justify" vertical="justify" wrapText="1"/>
    </xf>
    <xf numFmtId="0" fontId="0" fillId="0" borderId="0" xfId="0" applyAlignment="1">
      <alignment horizontal="justify" vertical="justify" wrapText="1"/>
    </xf>
    <xf numFmtId="0" fontId="26" fillId="0" borderId="0" xfId="0" applyFont="1" applyAlignment="1">
      <alignment horizontal="justify" vertical="justify" wrapText="1"/>
    </xf>
    <xf numFmtId="0" fontId="1" fillId="0" borderId="0" xfId="0" applyFont="1" applyAlignment="1">
      <alignment horizontal="left" vertical="center"/>
    </xf>
    <xf numFmtId="0" fontId="36" fillId="0" borderId="0" xfId="0" applyFont="1" applyAlignment="1">
      <alignment horizontal="justify" vertical="justify" wrapText="1"/>
    </xf>
    <xf numFmtId="2" fontId="27" fillId="2" borderId="0" xfId="0" applyNumberFormat="1" applyFont="1" applyFill="1" applyAlignment="1">
      <alignment horizontal="left"/>
    </xf>
    <xf numFmtId="0" fontId="23" fillId="0" borderId="0" xfId="0" applyFont="1" applyAlignment="1">
      <alignment horizontal="center"/>
    </xf>
    <xf numFmtId="0" fontId="24" fillId="0" borderId="0" xfId="0" applyFont="1" applyAlignment="1" applyProtection="1">
      <alignment horizontal="center"/>
      <protection locked="0"/>
    </xf>
    <xf numFmtId="0" fontId="16" fillId="0" borderId="0" xfId="0" applyFont="1" applyAlignment="1">
      <alignment horizontal="center"/>
    </xf>
    <xf numFmtId="0" fontId="17" fillId="0" borderId="0" xfId="0" applyFont="1" applyAlignment="1">
      <alignment horizontal="center"/>
    </xf>
    <xf numFmtId="0" fontId="25" fillId="0" borderId="0" xfId="0" applyFont="1" applyAlignment="1" applyProtection="1">
      <alignment horizontal="center"/>
      <protection locked="0"/>
    </xf>
    <xf numFmtId="14" fontId="25" fillId="0" borderId="0" xfId="0" applyNumberFormat="1" applyFont="1" applyAlignment="1" applyProtection="1">
      <alignment horizontal="center"/>
      <protection locked="0"/>
    </xf>
    <xf numFmtId="0" fontId="3" fillId="0" borderId="0" xfId="0" applyFont="1" applyAlignment="1">
      <alignment horizontal="center"/>
    </xf>
    <xf numFmtId="0" fontId="30" fillId="0" borderId="0" xfId="0" applyFont="1" applyAlignment="1">
      <alignment horizontal="left" vertical="center" wrapText="1"/>
    </xf>
    <xf numFmtId="0" fontId="34" fillId="0" borderId="0" xfId="0" applyFont="1" applyAlignment="1">
      <alignment horizontal="left" vertical="center" wrapText="1"/>
    </xf>
    <xf numFmtId="0" fontId="1" fillId="0" borderId="0" xfId="0" applyFont="1" applyAlignment="1">
      <alignment horizontal="left" vertical="top" wrapText="1"/>
    </xf>
    <xf numFmtId="0" fontId="35" fillId="0" borderId="0" xfId="0" applyFont="1" applyAlignment="1">
      <alignment horizontal="left" vertical="top" wrapText="1"/>
    </xf>
  </cellXfs>
  <cellStyles count="6">
    <cellStyle name="Navadno" xfId="0" builtinId="0"/>
    <cellStyle name="Navadno 3" xfId="5" xr:uid="{A8C5925D-65F1-496B-B49D-0D4A2592EEF5}"/>
    <cellStyle name="Normal_Sheet1" xfId="1" xr:uid="{00000000-0005-0000-0000-000001000000}"/>
    <cellStyle name="Normal_Troškovnici-Z2-BE" xfId="2" xr:uid="{00000000-0005-0000-0000-000002000000}"/>
    <cellStyle name="Normal_Veliki Otok CESTE za RAZPIS KONČNI brez cen" xfId="3" xr:uid="{00000000-0005-0000-0000-000003000000}"/>
    <cellStyle name="Odstotek" xfId="4" builtinId="5"/>
  </cellStyles>
  <dxfs count="0"/>
  <tableStyles count="0" defaultTableStyle="TableStyleMedium9" defaultPivotStyle="PivotStyleLight16"/>
  <colors>
    <mruColors>
      <color rgb="FFFDEFB5"/>
      <color rgb="FFF7DA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93</xdr:row>
      <xdr:rowOff>219075</xdr:rowOff>
    </xdr:from>
    <xdr:to>
      <xdr:col>6</xdr:col>
      <xdr:colOff>52574</xdr:colOff>
      <xdr:row>93</xdr:row>
      <xdr:rowOff>1885950</xdr:rowOff>
    </xdr:to>
    <xdr:pic>
      <xdr:nvPicPr>
        <xdr:cNvPr id="15" name="Slika 14">
          <a:extLst>
            <a:ext uri="{FF2B5EF4-FFF2-40B4-BE49-F238E27FC236}">
              <a16:creationId xmlns:a16="http://schemas.microsoft.com/office/drawing/2014/main" id="{17934EEE-A467-4C96-B733-8EB4179252BE}"/>
            </a:ext>
          </a:extLst>
        </xdr:cNvPr>
        <xdr:cNvPicPr>
          <a:picLocks noChangeAspect="1"/>
        </xdr:cNvPicPr>
      </xdr:nvPicPr>
      <xdr:blipFill>
        <a:blip xmlns:r="http://schemas.openxmlformats.org/officeDocument/2006/relationships" r:embed="rId1"/>
        <a:stretch>
          <a:fillRect/>
        </a:stretch>
      </xdr:blipFill>
      <xdr:spPr>
        <a:xfrm>
          <a:off x="447676" y="28679775"/>
          <a:ext cx="5872348" cy="1666875"/>
        </a:xfrm>
        <a:prstGeom prst="rect">
          <a:avLst/>
        </a:prstGeom>
      </xdr:spPr>
    </xdr:pic>
    <xdr:clientData/>
  </xdr:twoCellAnchor>
  <xdr:twoCellAnchor editAs="oneCell">
    <xdr:from>
      <xdr:col>1</xdr:col>
      <xdr:colOff>3082738</xdr:colOff>
      <xdr:row>115</xdr:row>
      <xdr:rowOff>152399</xdr:rowOff>
    </xdr:from>
    <xdr:to>
      <xdr:col>4</xdr:col>
      <xdr:colOff>610160</xdr:colOff>
      <xdr:row>116</xdr:row>
      <xdr:rowOff>1019174</xdr:rowOff>
    </xdr:to>
    <xdr:pic>
      <xdr:nvPicPr>
        <xdr:cNvPr id="17" name="Slika 16">
          <a:extLst>
            <a:ext uri="{FF2B5EF4-FFF2-40B4-BE49-F238E27FC236}">
              <a16:creationId xmlns:a16="http://schemas.microsoft.com/office/drawing/2014/main" id="{9ACC8D7F-CDED-417D-A141-1E66B6633528}"/>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756" t="57489" r="65364" b="33209"/>
        <a:stretch/>
      </xdr:blipFill>
      <xdr:spPr bwMode="auto">
        <a:xfrm>
          <a:off x="3473263" y="46158149"/>
          <a:ext cx="1689847"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63314</xdr:colOff>
      <xdr:row>113</xdr:row>
      <xdr:rowOff>28574</xdr:rowOff>
    </xdr:from>
    <xdr:to>
      <xdr:col>4</xdr:col>
      <xdr:colOff>269734</xdr:colOff>
      <xdr:row>114</xdr:row>
      <xdr:rowOff>171449</xdr:rowOff>
    </xdr:to>
    <xdr:pic>
      <xdr:nvPicPr>
        <xdr:cNvPr id="18" name="Slika 17">
          <a:extLst>
            <a:ext uri="{FF2B5EF4-FFF2-40B4-BE49-F238E27FC236}">
              <a16:creationId xmlns:a16="http://schemas.microsoft.com/office/drawing/2014/main" id="{3BEADD1B-469A-4A64-8246-A31221D02FFD}"/>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235" t="28479" r="35971" b="13772"/>
        <a:stretch/>
      </xdr:blipFill>
      <xdr:spPr bwMode="auto">
        <a:xfrm>
          <a:off x="3644714" y="44815124"/>
          <a:ext cx="1177970"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409575</xdr:colOff>
      <xdr:row>109</xdr:row>
      <xdr:rowOff>581025</xdr:rowOff>
    </xdr:from>
    <xdr:to>
      <xdr:col>12</xdr:col>
      <xdr:colOff>2581275</xdr:colOff>
      <xdr:row>117</xdr:row>
      <xdr:rowOff>40711</xdr:rowOff>
    </xdr:to>
    <xdr:pic>
      <xdr:nvPicPr>
        <xdr:cNvPr id="19" name="Slika 18">
          <a:extLst>
            <a:ext uri="{FF2B5EF4-FFF2-40B4-BE49-F238E27FC236}">
              <a16:creationId xmlns:a16="http://schemas.microsoft.com/office/drawing/2014/main" id="{3F9A5AE2-68C4-49C9-9A5E-38522FDC31F2}"/>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235" t="28479" r="35971" b="13772"/>
        <a:stretch/>
      </xdr:blipFill>
      <xdr:spPr bwMode="auto">
        <a:xfrm>
          <a:off x="10172700" y="43834050"/>
          <a:ext cx="2847975" cy="4260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1743075</xdr:colOff>
      <xdr:row>27</xdr:row>
      <xdr:rowOff>28803</xdr:rowOff>
    </xdr:from>
    <xdr:to>
      <xdr:col>12</xdr:col>
      <xdr:colOff>5895975</xdr:colOff>
      <xdr:row>40</xdr:row>
      <xdr:rowOff>113632</xdr:rowOff>
    </xdr:to>
    <xdr:pic>
      <xdr:nvPicPr>
        <xdr:cNvPr id="2" name="Slika 1">
          <a:extLst>
            <a:ext uri="{FF2B5EF4-FFF2-40B4-BE49-F238E27FC236}">
              <a16:creationId xmlns:a16="http://schemas.microsoft.com/office/drawing/2014/main" id="{B08750E3-CCAB-48AD-9F9F-47782E882A9E}"/>
            </a:ext>
          </a:extLst>
        </xdr:cNvPr>
        <xdr:cNvPicPr>
          <a:picLocks noChangeAspect="1"/>
        </xdr:cNvPicPr>
      </xdr:nvPicPr>
      <xdr:blipFill>
        <a:blip xmlns:r="http://schemas.openxmlformats.org/officeDocument/2006/relationships" r:embed="rId1"/>
        <a:stretch>
          <a:fillRect/>
        </a:stretch>
      </xdr:blipFill>
      <xdr:spPr>
        <a:xfrm>
          <a:off x="8191500" y="6448653"/>
          <a:ext cx="8143875" cy="4523479"/>
        </a:xfrm>
        <a:prstGeom prst="rect">
          <a:avLst/>
        </a:prstGeom>
      </xdr:spPr>
    </xdr:pic>
    <xdr:clientData/>
  </xdr:twoCellAnchor>
  <xdr:twoCellAnchor editAs="oneCell">
    <xdr:from>
      <xdr:col>1</xdr:col>
      <xdr:colOff>57151</xdr:colOff>
      <xdr:row>93</xdr:row>
      <xdr:rowOff>219075</xdr:rowOff>
    </xdr:from>
    <xdr:to>
      <xdr:col>6</xdr:col>
      <xdr:colOff>81149</xdr:colOff>
      <xdr:row>93</xdr:row>
      <xdr:rowOff>1885950</xdr:rowOff>
    </xdr:to>
    <xdr:pic>
      <xdr:nvPicPr>
        <xdr:cNvPr id="3" name="Slika 2">
          <a:extLst>
            <a:ext uri="{FF2B5EF4-FFF2-40B4-BE49-F238E27FC236}">
              <a16:creationId xmlns:a16="http://schemas.microsoft.com/office/drawing/2014/main" id="{2F0943BF-D887-4B43-B7C2-CA0B6BF82E91}"/>
            </a:ext>
          </a:extLst>
        </xdr:cNvPr>
        <xdr:cNvPicPr>
          <a:picLocks noChangeAspect="1"/>
        </xdr:cNvPicPr>
      </xdr:nvPicPr>
      <xdr:blipFill>
        <a:blip xmlns:r="http://schemas.openxmlformats.org/officeDocument/2006/relationships" r:embed="rId2"/>
        <a:stretch>
          <a:fillRect/>
        </a:stretch>
      </xdr:blipFill>
      <xdr:spPr>
        <a:xfrm>
          <a:off x="447676" y="28946475"/>
          <a:ext cx="5872348" cy="1666875"/>
        </a:xfrm>
        <a:prstGeom prst="rect">
          <a:avLst/>
        </a:prstGeom>
      </xdr:spPr>
    </xdr:pic>
    <xdr:clientData/>
  </xdr:twoCellAnchor>
  <xdr:twoCellAnchor editAs="oneCell">
    <xdr:from>
      <xdr:col>1</xdr:col>
      <xdr:colOff>3082738</xdr:colOff>
      <xdr:row>115</xdr:row>
      <xdr:rowOff>152399</xdr:rowOff>
    </xdr:from>
    <xdr:to>
      <xdr:col>4</xdr:col>
      <xdr:colOff>638735</xdr:colOff>
      <xdr:row>116</xdr:row>
      <xdr:rowOff>1019174</xdr:rowOff>
    </xdr:to>
    <xdr:pic>
      <xdr:nvPicPr>
        <xdr:cNvPr id="5" name="Slika 4">
          <a:extLst>
            <a:ext uri="{FF2B5EF4-FFF2-40B4-BE49-F238E27FC236}">
              <a16:creationId xmlns:a16="http://schemas.microsoft.com/office/drawing/2014/main" id="{D9E49567-E9D5-4B8B-AD43-BEE7A384681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6756" t="57489" r="65364" b="33209"/>
        <a:stretch/>
      </xdr:blipFill>
      <xdr:spPr bwMode="auto">
        <a:xfrm>
          <a:off x="3473263" y="46424849"/>
          <a:ext cx="1689847"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6162</xdr:colOff>
      <xdr:row>112</xdr:row>
      <xdr:rowOff>152400</xdr:rowOff>
    </xdr:from>
    <xdr:to>
      <xdr:col>4</xdr:col>
      <xdr:colOff>260258</xdr:colOff>
      <xdr:row>114</xdr:row>
      <xdr:rowOff>161924</xdr:rowOff>
    </xdr:to>
    <xdr:pic>
      <xdr:nvPicPr>
        <xdr:cNvPr id="6" name="Slika 5">
          <a:extLst>
            <a:ext uri="{FF2B5EF4-FFF2-40B4-BE49-F238E27FC236}">
              <a16:creationId xmlns:a16="http://schemas.microsoft.com/office/drawing/2014/main" id="{D3F5BC2F-C522-472F-8C04-3C98544EBB2C}"/>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6235" t="28479" r="35971" b="13772"/>
        <a:stretch/>
      </xdr:blipFill>
      <xdr:spPr bwMode="auto">
        <a:xfrm>
          <a:off x="3587562" y="44672250"/>
          <a:ext cx="1197071"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28575</xdr:colOff>
      <xdr:row>109</xdr:row>
      <xdr:rowOff>104775</xdr:rowOff>
    </xdr:from>
    <xdr:to>
      <xdr:col>12</xdr:col>
      <xdr:colOff>2876550</xdr:colOff>
      <xdr:row>116</xdr:row>
      <xdr:rowOff>697936</xdr:rowOff>
    </xdr:to>
    <xdr:pic>
      <xdr:nvPicPr>
        <xdr:cNvPr id="7" name="Slika 6">
          <a:extLst>
            <a:ext uri="{FF2B5EF4-FFF2-40B4-BE49-F238E27FC236}">
              <a16:creationId xmlns:a16="http://schemas.microsoft.com/office/drawing/2014/main" id="{ADE47FFD-E336-43BC-97EB-109EFC9CBD74}"/>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6235" t="28479" r="35971" b="13772"/>
        <a:stretch/>
      </xdr:blipFill>
      <xdr:spPr bwMode="auto">
        <a:xfrm>
          <a:off x="10467975" y="43253025"/>
          <a:ext cx="2847975" cy="4260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1743075</xdr:colOff>
      <xdr:row>27</xdr:row>
      <xdr:rowOff>28803</xdr:rowOff>
    </xdr:from>
    <xdr:to>
      <xdr:col>12</xdr:col>
      <xdr:colOff>5895975</xdr:colOff>
      <xdr:row>40</xdr:row>
      <xdr:rowOff>113632</xdr:rowOff>
    </xdr:to>
    <xdr:pic>
      <xdr:nvPicPr>
        <xdr:cNvPr id="2" name="Slika 1">
          <a:extLst>
            <a:ext uri="{FF2B5EF4-FFF2-40B4-BE49-F238E27FC236}">
              <a16:creationId xmlns:a16="http://schemas.microsoft.com/office/drawing/2014/main" id="{01B6AAD3-5706-41A4-AC49-778991AFACE8}"/>
            </a:ext>
          </a:extLst>
        </xdr:cNvPr>
        <xdr:cNvPicPr>
          <a:picLocks noChangeAspect="1"/>
        </xdr:cNvPicPr>
      </xdr:nvPicPr>
      <xdr:blipFill>
        <a:blip xmlns:r="http://schemas.openxmlformats.org/officeDocument/2006/relationships" r:embed="rId1"/>
        <a:stretch>
          <a:fillRect/>
        </a:stretch>
      </xdr:blipFill>
      <xdr:spPr>
        <a:xfrm>
          <a:off x="8191500" y="6448653"/>
          <a:ext cx="8143875" cy="4523479"/>
        </a:xfrm>
        <a:prstGeom prst="rect">
          <a:avLst/>
        </a:prstGeom>
      </xdr:spPr>
    </xdr:pic>
    <xdr:clientData/>
  </xdr:twoCellAnchor>
  <xdr:twoCellAnchor editAs="oneCell">
    <xdr:from>
      <xdr:col>1</xdr:col>
      <xdr:colOff>57151</xdr:colOff>
      <xdr:row>93</xdr:row>
      <xdr:rowOff>219075</xdr:rowOff>
    </xdr:from>
    <xdr:to>
      <xdr:col>6</xdr:col>
      <xdr:colOff>81149</xdr:colOff>
      <xdr:row>93</xdr:row>
      <xdr:rowOff>1885950</xdr:rowOff>
    </xdr:to>
    <xdr:pic>
      <xdr:nvPicPr>
        <xdr:cNvPr id="3" name="Slika 2">
          <a:extLst>
            <a:ext uri="{FF2B5EF4-FFF2-40B4-BE49-F238E27FC236}">
              <a16:creationId xmlns:a16="http://schemas.microsoft.com/office/drawing/2014/main" id="{5E9FA2D1-2691-45D4-8DBB-A6B7A48EAF9A}"/>
            </a:ext>
          </a:extLst>
        </xdr:cNvPr>
        <xdr:cNvPicPr>
          <a:picLocks noChangeAspect="1"/>
        </xdr:cNvPicPr>
      </xdr:nvPicPr>
      <xdr:blipFill>
        <a:blip xmlns:r="http://schemas.openxmlformats.org/officeDocument/2006/relationships" r:embed="rId2"/>
        <a:stretch>
          <a:fillRect/>
        </a:stretch>
      </xdr:blipFill>
      <xdr:spPr>
        <a:xfrm>
          <a:off x="447676" y="28946475"/>
          <a:ext cx="5872348" cy="1666875"/>
        </a:xfrm>
        <a:prstGeom prst="rect">
          <a:avLst/>
        </a:prstGeom>
      </xdr:spPr>
    </xdr:pic>
    <xdr:clientData/>
  </xdr:twoCellAnchor>
  <xdr:twoCellAnchor editAs="oneCell">
    <xdr:from>
      <xdr:col>1</xdr:col>
      <xdr:colOff>2939863</xdr:colOff>
      <xdr:row>115</xdr:row>
      <xdr:rowOff>133349</xdr:rowOff>
    </xdr:from>
    <xdr:to>
      <xdr:col>4</xdr:col>
      <xdr:colOff>495860</xdr:colOff>
      <xdr:row>116</xdr:row>
      <xdr:rowOff>1000124</xdr:rowOff>
    </xdr:to>
    <xdr:pic>
      <xdr:nvPicPr>
        <xdr:cNvPr id="5" name="Slika 4">
          <a:extLst>
            <a:ext uri="{FF2B5EF4-FFF2-40B4-BE49-F238E27FC236}">
              <a16:creationId xmlns:a16="http://schemas.microsoft.com/office/drawing/2014/main" id="{5D7E1A20-4156-4D29-AAAB-D6842DDC6AB8}"/>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6756" t="57489" r="65364" b="33209"/>
        <a:stretch/>
      </xdr:blipFill>
      <xdr:spPr bwMode="auto">
        <a:xfrm>
          <a:off x="3330388" y="46758224"/>
          <a:ext cx="1689847"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xdr:colOff>
      <xdr:row>112</xdr:row>
      <xdr:rowOff>142875</xdr:rowOff>
    </xdr:from>
    <xdr:to>
      <xdr:col>4</xdr:col>
      <xdr:colOff>273146</xdr:colOff>
      <xdr:row>114</xdr:row>
      <xdr:rowOff>152399</xdr:rowOff>
    </xdr:to>
    <xdr:pic>
      <xdr:nvPicPr>
        <xdr:cNvPr id="6" name="Slika 5">
          <a:extLst>
            <a:ext uri="{FF2B5EF4-FFF2-40B4-BE49-F238E27FC236}">
              <a16:creationId xmlns:a16="http://schemas.microsoft.com/office/drawing/2014/main" id="{EB3E33A8-9886-4634-9D07-42472D02934C}"/>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6235" t="28479" r="35971" b="13772"/>
        <a:stretch/>
      </xdr:blipFill>
      <xdr:spPr bwMode="auto">
        <a:xfrm>
          <a:off x="3600450" y="44662725"/>
          <a:ext cx="1197071"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76200</xdr:colOff>
      <xdr:row>109</xdr:row>
      <xdr:rowOff>714375</xdr:rowOff>
    </xdr:from>
    <xdr:to>
      <xdr:col>12</xdr:col>
      <xdr:colOff>1352550</xdr:colOff>
      <xdr:row>117</xdr:row>
      <xdr:rowOff>174061</xdr:rowOff>
    </xdr:to>
    <xdr:pic>
      <xdr:nvPicPr>
        <xdr:cNvPr id="7" name="Slika 6">
          <a:extLst>
            <a:ext uri="{FF2B5EF4-FFF2-40B4-BE49-F238E27FC236}">
              <a16:creationId xmlns:a16="http://schemas.microsoft.com/office/drawing/2014/main" id="{81828477-61D4-482A-880C-0E236F3D8697}"/>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6235" t="28479" r="35971" b="13772"/>
        <a:stretch/>
      </xdr:blipFill>
      <xdr:spPr bwMode="auto">
        <a:xfrm>
          <a:off x="8943975" y="43862625"/>
          <a:ext cx="2847975" cy="4260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tabSelected="1" topLeftCell="A2" zoomScaleNormal="100" workbookViewId="0">
      <selection activeCell="A2" sqref="A2:F2"/>
    </sheetView>
  </sheetViews>
  <sheetFormatPr defaultRowHeight="12.75" x14ac:dyDescent="0.2"/>
  <cols>
    <col min="1" max="1" width="5.85546875" style="21" customWidth="1"/>
    <col min="2" max="2" width="44.85546875" style="10" customWidth="1"/>
    <col min="3" max="3" width="31.42578125" style="23" customWidth="1"/>
    <col min="4" max="4" width="8.28515625" style="24" customWidth="1"/>
    <col min="5" max="5" width="11.42578125" style="2" customWidth="1"/>
    <col min="6" max="6" width="14.28515625" style="2" customWidth="1"/>
    <col min="7" max="7" width="3.140625" style="10" customWidth="1"/>
    <col min="8" max="8" width="27.140625" style="10" bestFit="1" customWidth="1"/>
    <col min="9" max="9" width="9.140625" style="18" customWidth="1"/>
    <col min="10" max="10" width="4.28515625" style="10" bestFit="1" customWidth="1"/>
    <col min="11" max="12" width="9.140625" style="10"/>
    <col min="13" max="13" width="10" style="10" bestFit="1" customWidth="1"/>
    <col min="14" max="15" width="10.140625" style="10" bestFit="1" customWidth="1"/>
    <col min="16" max="16384" width="9.140625" style="10"/>
  </cols>
  <sheetData>
    <row r="1" spans="1:9" ht="15.75" x14ac:dyDescent="0.25">
      <c r="A1" s="142" t="s">
        <v>40</v>
      </c>
      <c r="B1" s="142"/>
      <c r="C1" s="142"/>
      <c r="D1" s="142"/>
      <c r="E1" s="142"/>
      <c r="F1" s="142"/>
    </row>
    <row r="2" spans="1:9" ht="18" x14ac:dyDescent="0.25">
      <c r="A2" s="143"/>
      <c r="B2" s="143"/>
      <c r="C2" s="143"/>
      <c r="D2" s="143"/>
      <c r="E2" s="143"/>
      <c r="F2" s="143"/>
      <c r="G2"/>
      <c r="H2" s="9" t="str">
        <f>IF(A2="","VNESI NAZIV PONUDNIKA!","")</f>
        <v>VNESI NAZIV PONUDNIKA!</v>
      </c>
    </row>
    <row r="3" spans="1:9" x14ac:dyDescent="0.2">
      <c r="A3" s="144" t="s">
        <v>41</v>
      </c>
      <c r="B3" s="145"/>
      <c r="C3" s="145"/>
      <c r="D3" s="145"/>
      <c r="E3" s="145"/>
      <c r="F3" s="145"/>
      <c r="H3" s="8"/>
    </row>
    <row r="4" spans="1:9" ht="15" x14ac:dyDescent="0.25">
      <c r="A4" s="146"/>
      <c r="B4" s="146"/>
      <c r="C4" s="146"/>
      <c r="D4" s="146"/>
      <c r="E4" s="146"/>
      <c r="F4" s="146"/>
      <c r="H4" s="8" t="str">
        <f>IF(A4="","VNESI NASLOV IZVAJALCA!","")</f>
        <v>VNESI NASLOV IZVAJALCA!</v>
      </c>
    </row>
    <row r="5" spans="1:9" x14ac:dyDescent="0.2">
      <c r="A5" s="144" t="s">
        <v>42</v>
      </c>
      <c r="B5" s="144"/>
      <c r="C5" s="144"/>
      <c r="D5" s="144"/>
      <c r="E5" s="144"/>
      <c r="F5" s="144"/>
      <c r="H5" s="8"/>
    </row>
    <row r="6" spans="1:9" ht="15" x14ac:dyDescent="0.25">
      <c r="A6" s="147"/>
      <c r="B6" s="146"/>
      <c r="C6" s="146"/>
      <c r="D6" s="146"/>
      <c r="E6" s="146"/>
      <c r="F6" s="146"/>
      <c r="H6" s="8" t="str">
        <f>IF(A6="","VNESI DATUM PONUDBE!","")</f>
        <v>VNESI DATUM PONUDBE!</v>
      </c>
    </row>
    <row r="7" spans="1:9" x14ac:dyDescent="0.2">
      <c r="A7" s="144" t="s">
        <v>43</v>
      </c>
      <c r="B7" s="144"/>
      <c r="C7" s="144"/>
      <c r="D7" s="144"/>
      <c r="E7" s="144"/>
      <c r="F7" s="144"/>
      <c r="H7" s="8"/>
    </row>
    <row r="8" spans="1:9" ht="15" x14ac:dyDescent="0.25">
      <c r="A8" s="146"/>
      <c r="B8" s="146"/>
      <c r="C8" s="146"/>
      <c r="D8" s="146"/>
      <c r="E8" s="146"/>
      <c r="F8" s="146"/>
      <c r="H8" s="8" t="str">
        <f>IF(A8="","VNESI ŠTEVILKO PONUDBE!","")</f>
        <v>VNESI ŠTEVILKO PONUDBE!</v>
      </c>
    </row>
    <row r="9" spans="1:9" x14ac:dyDescent="0.2">
      <c r="A9" s="144" t="s">
        <v>44</v>
      </c>
      <c r="B9" s="144"/>
      <c r="C9" s="144"/>
      <c r="D9" s="144"/>
      <c r="E9" s="144"/>
      <c r="F9" s="144"/>
      <c r="H9" s="8"/>
    </row>
    <row r="10" spans="1:9" ht="15" x14ac:dyDescent="0.2">
      <c r="A10" s="19"/>
      <c r="B10" s="19"/>
      <c r="C10" s="19"/>
      <c r="D10" s="20"/>
      <c r="E10" s="19"/>
      <c r="F10" s="19"/>
    </row>
    <row r="12" spans="1:9" ht="15.75" customHeight="1" x14ac:dyDescent="0.2">
      <c r="A12" s="148" t="s">
        <v>29</v>
      </c>
      <c r="B12" s="148"/>
      <c r="C12" s="148"/>
      <c r="D12" s="148"/>
      <c r="E12" s="148"/>
      <c r="F12" s="148"/>
      <c r="G12" s="148"/>
    </row>
    <row r="13" spans="1:9" ht="18" customHeight="1" x14ac:dyDescent="0.25">
      <c r="B13" s="22"/>
    </row>
    <row r="14" spans="1:9" ht="20.25" x14ac:dyDescent="0.3">
      <c r="A14" s="135" t="s">
        <v>99</v>
      </c>
      <c r="B14" s="135"/>
      <c r="C14" s="135"/>
      <c r="D14" s="135"/>
      <c r="E14" s="135"/>
      <c r="F14" s="135"/>
      <c r="G14" s="135"/>
    </row>
    <row r="15" spans="1:9" s="25" customFormat="1" ht="22.5" customHeight="1" thickBot="1" x14ac:dyDescent="0.25">
      <c r="A15" s="21"/>
      <c r="C15" s="26"/>
      <c r="D15" s="27"/>
      <c r="E15" s="3"/>
      <c r="F15" s="28"/>
      <c r="I15" s="29"/>
    </row>
    <row r="16" spans="1:9" s="25" customFormat="1" ht="21" customHeight="1" thickBot="1" x14ac:dyDescent="0.3">
      <c r="A16" s="30"/>
      <c r="B16" s="31" t="s">
        <v>25</v>
      </c>
      <c r="C16" s="32"/>
      <c r="D16" s="33"/>
      <c r="E16" s="11"/>
      <c r="F16" s="34"/>
      <c r="G16" s="35"/>
      <c r="I16" s="29"/>
    </row>
    <row r="17" spans="1:10" ht="21" customHeight="1" x14ac:dyDescent="0.25">
      <c r="A17" s="36"/>
      <c r="B17" s="37"/>
      <c r="C17" s="38"/>
      <c r="E17" s="7"/>
      <c r="F17" s="27"/>
      <c r="G17" s="39"/>
    </row>
    <row r="18" spans="1:10" ht="21" customHeight="1" x14ac:dyDescent="0.25">
      <c r="A18" s="139" t="s">
        <v>45</v>
      </c>
      <c r="B18" s="139"/>
      <c r="C18" s="139"/>
      <c r="D18" s="139"/>
      <c r="E18" s="139"/>
      <c r="F18" s="139"/>
      <c r="G18" s="40"/>
    </row>
    <row r="19" spans="1:10" s="43" customFormat="1" ht="14.25" x14ac:dyDescent="0.25">
      <c r="A19" s="41">
        <v>1</v>
      </c>
      <c r="B19" s="140" t="s">
        <v>60</v>
      </c>
      <c r="C19" s="136"/>
      <c r="D19" s="136"/>
      <c r="E19" s="136"/>
      <c r="F19" s="136"/>
      <c r="G19" s="42"/>
      <c r="I19" s="44"/>
      <c r="J19" s="45"/>
    </row>
    <row r="20" spans="1:10" s="43" customFormat="1" ht="27" customHeight="1" x14ac:dyDescent="0.25">
      <c r="A20" s="41">
        <f t="shared" ref="A20:A23" si="0">+A19+1</f>
        <v>2</v>
      </c>
      <c r="B20" s="136" t="s">
        <v>56</v>
      </c>
      <c r="C20" s="137"/>
      <c r="D20" s="137"/>
      <c r="E20" s="137"/>
      <c r="F20" s="137"/>
      <c r="G20" s="42"/>
      <c r="I20" s="44"/>
      <c r="J20" s="45"/>
    </row>
    <row r="21" spans="1:10" s="43" customFormat="1" ht="38.25" customHeight="1" x14ac:dyDescent="0.25">
      <c r="A21" s="41">
        <f t="shared" si="0"/>
        <v>3</v>
      </c>
      <c r="B21" s="136" t="s">
        <v>46</v>
      </c>
      <c r="C21" s="137"/>
      <c r="D21" s="137"/>
      <c r="E21" s="137"/>
      <c r="F21" s="137"/>
      <c r="G21" s="42"/>
      <c r="I21" s="44"/>
      <c r="J21" s="45"/>
    </row>
    <row r="22" spans="1:10" s="43" customFormat="1" ht="27" customHeight="1" x14ac:dyDescent="0.25">
      <c r="A22" s="41">
        <f t="shared" si="0"/>
        <v>4</v>
      </c>
      <c r="B22" s="136" t="s">
        <v>58</v>
      </c>
      <c r="C22" s="136"/>
      <c r="D22" s="136"/>
      <c r="E22" s="136"/>
      <c r="F22" s="136"/>
      <c r="G22" s="42"/>
      <c r="I22" s="44"/>
      <c r="J22" s="45"/>
    </row>
    <row r="23" spans="1:10" s="43" customFormat="1" ht="27" customHeight="1" x14ac:dyDescent="0.25">
      <c r="A23" s="41">
        <f t="shared" si="0"/>
        <v>5</v>
      </c>
      <c r="B23" s="136" t="s">
        <v>61</v>
      </c>
      <c r="C23" s="136"/>
      <c r="D23" s="136"/>
      <c r="E23" s="136"/>
      <c r="F23" s="136"/>
      <c r="G23" s="42"/>
      <c r="I23" s="44"/>
      <c r="J23" s="45"/>
    </row>
    <row r="24" spans="1:10" s="43" customFormat="1" ht="41.25" customHeight="1" x14ac:dyDescent="0.25">
      <c r="A24" s="41"/>
      <c r="B24" s="136" t="s">
        <v>62</v>
      </c>
      <c r="C24" s="136"/>
      <c r="D24" s="136"/>
      <c r="E24" s="136"/>
      <c r="F24" s="136"/>
      <c r="G24" s="42"/>
      <c r="I24" s="44"/>
      <c r="J24" s="45"/>
    </row>
    <row r="25" spans="1:10" s="43" customFormat="1" ht="27" customHeight="1" x14ac:dyDescent="0.25">
      <c r="A25" s="41"/>
      <c r="B25" s="136" t="s">
        <v>47</v>
      </c>
      <c r="C25" s="136"/>
      <c r="D25" s="136"/>
      <c r="E25" s="136"/>
      <c r="F25" s="136"/>
      <c r="G25" s="42"/>
      <c r="I25" s="44"/>
      <c r="J25" s="45"/>
    </row>
    <row r="26" spans="1:10" s="43" customFormat="1" ht="27" customHeight="1" x14ac:dyDescent="0.25">
      <c r="A26" s="41"/>
      <c r="B26" s="136" t="s">
        <v>63</v>
      </c>
      <c r="C26" s="136"/>
      <c r="D26" s="136"/>
      <c r="E26" s="136"/>
      <c r="F26" s="136"/>
      <c r="G26" s="42"/>
      <c r="I26" s="44"/>
      <c r="J26" s="45"/>
    </row>
    <row r="27" spans="1:10" s="43" customFormat="1" ht="27" customHeight="1" x14ac:dyDescent="0.25">
      <c r="A27" s="41">
        <f>1+A23</f>
        <v>6</v>
      </c>
      <c r="B27" s="136" t="s">
        <v>59</v>
      </c>
      <c r="C27" s="136"/>
      <c r="D27" s="136"/>
      <c r="E27" s="136"/>
      <c r="F27" s="136"/>
      <c r="G27" s="42"/>
      <c r="I27" s="44"/>
      <c r="J27" s="45"/>
    </row>
    <row r="28" spans="1:10" s="43" customFormat="1" ht="27" customHeight="1" x14ac:dyDescent="0.25">
      <c r="A28" s="41">
        <f t="shared" ref="A28:A30" si="1">+A27+1</f>
        <v>7</v>
      </c>
      <c r="B28" s="138" t="s">
        <v>54</v>
      </c>
      <c r="C28" s="138"/>
      <c r="D28" s="138"/>
      <c r="E28" s="138"/>
      <c r="F28" s="138"/>
      <c r="G28" s="42"/>
      <c r="I28" s="44"/>
      <c r="J28" s="45"/>
    </row>
    <row r="29" spans="1:10" s="43" customFormat="1" ht="27" customHeight="1" x14ac:dyDescent="0.25">
      <c r="A29" s="41">
        <f t="shared" si="1"/>
        <v>8</v>
      </c>
      <c r="B29" s="138" t="s">
        <v>67</v>
      </c>
      <c r="C29" s="138"/>
      <c r="D29" s="138"/>
      <c r="E29" s="138"/>
      <c r="F29" s="138"/>
      <c r="G29" s="42"/>
      <c r="I29" s="44"/>
      <c r="J29" s="45"/>
    </row>
    <row r="30" spans="1:10" s="43" customFormat="1" ht="14.25" x14ac:dyDescent="0.25">
      <c r="A30" s="41">
        <f t="shared" si="1"/>
        <v>9</v>
      </c>
      <c r="B30" s="138" t="s">
        <v>48</v>
      </c>
      <c r="C30" s="138"/>
      <c r="D30" s="138"/>
      <c r="E30" s="138"/>
      <c r="F30" s="138"/>
      <c r="G30" s="42"/>
      <c r="I30" s="44"/>
      <c r="J30" s="45"/>
    </row>
    <row r="31" spans="1:10" s="43" customFormat="1" ht="14.25" x14ac:dyDescent="0.25">
      <c r="A31" s="41">
        <f t="shared" ref="A31:A35" si="2">1+A30</f>
        <v>10</v>
      </c>
      <c r="B31" s="138" t="s">
        <v>64</v>
      </c>
      <c r="C31" s="138"/>
      <c r="D31" s="138"/>
      <c r="E31" s="138"/>
      <c r="F31" s="138"/>
      <c r="G31" s="42"/>
      <c r="I31" s="44"/>
      <c r="J31" s="45"/>
    </row>
    <row r="32" spans="1:10" s="43" customFormat="1" ht="14.25" x14ac:dyDescent="0.25">
      <c r="A32" s="41">
        <f t="shared" si="2"/>
        <v>11</v>
      </c>
      <c r="B32" s="138" t="s">
        <v>53</v>
      </c>
      <c r="C32" s="138"/>
      <c r="D32" s="138"/>
      <c r="E32" s="138"/>
      <c r="F32" s="138"/>
      <c r="G32" s="42"/>
      <c r="I32" s="44"/>
    </row>
    <row r="33" spans="1:13" s="43" customFormat="1" ht="27" customHeight="1" x14ac:dyDescent="0.25">
      <c r="A33" s="41">
        <f t="shared" si="2"/>
        <v>12</v>
      </c>
      <c r="B33" s="138" t="s">
        <v>65</v>
      </c>
      <c r="C33" s="138"/>
      <c r="D33" s="138"/>
      <c r="E33" s="138"/>
      <c r="F33" s="138"/>
      <c r="G33" s="42"/>
      <c r="I33" s="44"/>
      <c r="J33" s="45"/>
    </row>
    <row r="34" spans="1:13" s="43" customFormat="1" ht="40.5" customHeight="1" x14ac:dyDescent="0.25">
      <c r="A34" s="41">
        <f t="shared" si="2"/>
        <v>13</v>
      </c>
      <c r="B34" s="138" t="s">
        <v>68</v>
      </c>
      <c r="C34" s="138"/>
      <c r="D34" s="138"/>
      <c r="E34" s="138"/>
      <c r="F34" s="138"/>
      <c r="G34" s="42"/>
      <c r="I34" s="44"/>
      <c r="J34" s="45"/>
    </row>
    <row r="35" spans="1:13" s="43" customFormat="1" ht="37.5" customHeight="1" x14ac:dyDescent="0.25">
      <c r="A35" s="41">
        <f t="shared" si="2"/>
        <v>14</v>
      </c>
      <c r="B35" s="136" t="s">
        <v>66</v>
      </c>
      <c r="C35" s="136"/>
      <c r="D35" s="136"/>
      <c r="E35" s="136"/>
      <c r="F35" s="136"/>
      <c r="G35" s="42"/>
      <c r="I35" s="44"/>
      <c r="J35" s="45"/>
    </row>
    <row r="36" spans="1:13" s="25" customFormat="1" ht="42" customHeight="1" x14ac:dyDescent="0.25">
      <c r="A36" s="46"/>
      <c r="B36" s="47"/>
      <c r="C36" s="48"/>
      <c r="D36" s="27"/>
      <c r="E36" s="12"/>
      <c r="F36" s="49"/>
      <c r="G36" s="50"/>
      <c r="I36" s="29"/>
    </row>
    <row r="37" spans="1:13" ht="27.75" customHeight="1" x14ac:dyDescent="0.35">
      <c r="A37" s="51"/>
      <c r="B37" s="141" t="str">
        <f>+A14</f>
        <v>Elektro kabelska kanalizacija Trnje</v>
      </c>
      <c r="C37" s="141"/>
      <c r="D37" s="141"/>
      <c r="E37" s="141"/>
      <c r="F37" s="141"/>
      <c r="G37" s="141"/>
    </row>
    <row r="38" spans="1:13" s="25" customFormat="1" ht="12.75" customHeight="1" x14ac:dyDescent="0.2">
      <c r="A38" s="48"/>
      <c r="B38" s="50"/>
      <c r="C38" s="48"/>
      <c r="D38" s="27"/>
      <c r="E38" s="12"/>
      <c r="F38" s="12"/>
      <c r="G38" s="50"/>
      <c r="I38" s="29"/>
      <c r="K38" s="21"/>
      <c r="L38" s="21"/>
    </row>
    <row r="39" spans="1:13" s="25" customFormat="1" ht="21" customHeight="1" x14ac:dyDescent="0.25">
      <c r="A39" s="52" t="s">
        <v>80</v>
      </c>
      <c r="B39" s="134" t="s">
        <v>122</v>
      </c>
      <c r="C39" s="38"/>
      <c r="D39" s="24"/>
      <c r="E39" s="7"/>
      <c r="F39" s="27">
        <f>+'SKLOP 2.1 - CENTER VASI'!F27</f>
        <v>0</v>
      </c>
      <c r="G39" s="39" t="s">
        <v>0</v>
      </c>
      <c r="I39" s="29"/>
      <c r="K39" s="29"/>
    </row>
    <row r="40" spans="1:13" s="25" customFormat="1" ht="21" customHeight="1" x14ac:dyDescent="0.25">
      <c r="A40" s="52" t="s">
        <v>81</v>
      </c>
      <c r="B40" s="53" t="s">
        <v>123</v>
      </c>
      <c r="C40" s="38"/>
      <c r="D40" s="24"/>
      <c r="E40" s="7"/>
      <c r="F40" s="27">
        <f>+'SKLOP 2.2 - JUŽNI DEL VASI'!F27</f>
        <v>0</v>
      </c>
      <c r="G40" s="39" t="s">
        <v>0</v>
      </c>
      <c r="I40" s="29"/>
      <c r="K40" s="29"/>
    </row>
    <row r="41" spans="1:13" s="25" customFormat="1" ht="30.75" customHeight="1" thickBot="1" x14ac:dyDescent="0.3">
      <c r="A41" s="52" t="s">
        <v>82</v>
      </c>
      <c r="B41" s="53" t="s">
        <v>124</v>
      </c>
      <c r="C41" s="38"/>
      <c r="D41" s="24"/>
      <c r="E41" s="7"/>
      <c r="F41" s="27">
        <f>+'SKLOP 2.4 - SEVERNI DEL VASI'!F27</f>
        <v>0</v>
      </c>
      <c r="G41" s="39" t="s">
        <v>0</v>
      </c>
      <c r="I41" s="29"/>
      <c r="K41" s="29"/>
    </row>
    <row r="42" spans="1:13" ht="21" customHeight="1" thickTop="1" x14ac:dyDescent="0.25">
      <c r="A42" s="127"/>
      <c r="B42" s="128" t="s">
        <v>26</v>
      </c>
      <c r="C42" s="129"/>
      <c r="D42" s="130"/>
      <c r="E42" s="131"/>
      <c r="F42" s="132">
        <f>SUM(F39:F41)</f>
        <v>0</v>
      </c>
      <c r="G42" s="133" t="s">
        <v>0</v>
      </c>
      <c r="K42" s="60"/>
      <c r="L42" s="61"/>
      <c r="M42" s="61"/>
    </row>
  </sheetData>
  <sheetProtection algorithmName="SHA-512" hashValue="GuaQg/R2Waq9cy2RJpcyUBFDCJ6CYedVrR4yyjthB3f84lG9Xx2j+aoJKjS2FNhv0/5H3ENJhW9fdM97M4l1eg==" saltValue="86eRzFtLZiXtDHk6Da5MnQ==" spinCount="100000" sheet="1" objects="1" scenarios="1" selectLockedCells="1"/>
  <mergeCells count="30">
    <mergeCell ref="A6:F6"/>
    <mergeCell ref="A7:F7"/>
    <mergeCell ref="A8:F8"/>
    <mergeCell ref="A9:F9"/>
    <mergeCell ref="A12:G12"/>
    <mergeCell ref="A1:F1"/>
    <mergeCell ref="A2:F2"/>
    <mergeCell ref="A3:F3"/>
    <mergeCell ref="A4:F4"/>
    <mergeCell ref="A5:F5"/>
    <mergeCell ref="B37:G37"/>
    <mergeCell ref="B34:F34"/>
    <mergeCell ref="B35:F35"/>
    <mergeCell ref="B27:F27"/>
    <mergeCell ref="B24:F24"/>
    <mergeCell ref="B25:F25"/>
    <mergeCell ref="B33:F33"/>
    <mergeCell ref="B26:F26"/>
    <mergeCell ref="B28:F28"/>
    <mergeCell ref="B30:F30"/>
    <mergeCell ref="B32:F32"/>
    <mergeCell ref="A14:G14"/>
    <mergeCell ref="B20:F20"/>
    <mergeCell ref="B29:F29"/>
    <mergeCell ref="B31:F31"/>
    <mergeCell ref="A18:F18"/>
    <mergeCell ref="B19:F19"/>
    <mergeCell ref="B21:F21"/>
    <mergeCell ref="B22:F22"/>
    <mergeCell ref="B23:F23"/>
  </mergeCells>
  <pageMargins left="0.9055118110236221" right="0.51181102362204722" top="1.5354330708661419" bottom="0.74803149606299213" header="0.51181102362204722" footer="0.39370078740157483"/>
  <pageSetup paperSize="9" scale="71" fitToWidth="0" orientation="portrait" r:id="rId1"/>
  <headerFooter>
    <oddHeader>&amp;L&amp;G</oddHeader>
    <oddFooter>&amp;L&amp;D&amp;R&amp;P/&amp;N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0F80E-DF3B-4BD0-8EDB-E1B8CF947865}">
  <sheetPr>
    <pageSetUpPr fitToPage="1"/>
  </sheetPr>
  <dimension ref="A1:Q144"/>
  <sheetViews>
    <sheetView topLeftCell="A24" zoomScaleNormal="100" workbookViewId="0">
      <selection activeCell="E106" sqref="E106"/>
    </sheetView>
  </sheetViews>
  <sheetFormatPr defaultRowHeight="12.75" x14ac:dyDescent="0.2"/>
  <cols>
    <col min="1" max="1" width="5.85546875" style="21" customWidth="1"/>
    <col min="2" max="2" width="47.85546875" style="10" customWidth="1"/>
    <col min="3" max="3" width="5.85546875" style="23" customWidth="1"/>
    <col min="4" max="4" width="8.7109375" style="24" bestFit="1" customWidth="1"/>
    <col min="5" max="5" width="11.42578125" style="2" customWidth="1"/>
    <col min="6" max="6" width="14.28515625" style="2" customWidth="1"/>
    <col min="7" max="7" width="3.140625" style="10" customWidth="1"/>
    <col min="8" max="8" width="27.140625" style="10" bestFit="1" customWidth="1"/>
    <col min="9" max="9" width="9.140625" style="18" customWidth="1"/>
    <col min="10" max="10" width="4.28515625" style="10" bestFit="1" customWidth="1"/>
    <col min="11" max="11" width="9.140625" style="10"/>
    <col min="12" max="12" width="10.140625" style="10" bestFit="1" customWidth="1"/>
    <col min="13" max="13" width="122.85546875" style="10" customWidth="1"/>
    <col min="14" max="15" width="10.140625" style="10" bestFit="1" customWidth="1"/>
    <col min="16" max="16384" width="9.140625" style="10"/>
  </cols>
  <sheetData>
    <row r="1" spans="1:9" ht="15.75" x14ac:dyDescent="0.25">
      <c r="A1" s="142" t="s">
        <v>40</v>
      </c>
      <c r="B1" s="142"/>
      <c r="C1" s="142"/>
      <c r="D1" s="142"/>
      <c r="E1" s="142"/>
      <c r="F1" s="142"/>
    </row>
    <row r="2" spans="1:9" ht="18" x14ac:dyDescent="0.25">
      <c r="A2" s="143">
        <f>+rekapitulacija!A2</f>
        <v>0</v>
      </c>
      <c r="B2" s="143"/>
      <c r="C2" s="143"/>
      <c r="D2" s="143"/>
      <c r="E2" s="143"/>
      <c r="F2" s="143"/>
      <c r="G2"/>
      <c r="H2" s="9" t="str">
        <f>IF(A2="","VNESI NAZIV PONUDNIKA!","")</f>
        <v/>
      </c>
    </row>
    <row r="3" spans="1:9" x14ac:dyDescent="0.2">
      <c r="A3" s="144" t="s">
        <v>41</v>
      </c>
      <c r="B3" s="145"/>
      <c r="C3" s="145"/>
      <c r="D3" s="145"/>
      <c r="E3" s="145"/>
      <c r="F3" s="145"/>
      <c r="H3" s="8"/>
    </row>
    <row r="4" spans="1:9" ht="15" x14ac:dyDescent="0.25">
      <c r="A4" s="146">
        <f>+rekapitulacija!A4</f>
        <v>0</v>
      </c>
      <c r="B4" s="146"/>
      <c r="C4" s="146"/>
      <c r="D4" s="146"/>
      <c r="E4" s="146"/>
      <c r="F4" s="146"/>
      <c r="H4" s="8" t="str">
        <f>IF(A4="","VNESI NASLOV IZVAJALCA!","")</f>
        <v/>
      </c>
    </row>
    <row r="5" spans="1:9" x14ac:dyDescent="0.2">
      <c r="A5" s="144" t="s">
        <v>42</v>
      </c>
      <c r="B5" s="144"/>
      <c r="C5" s="144"/>
      <c r="D5" s="144"/>
      <c r="E5" s="144"/>
      <c r="F5" s="144"/>
      <c r="H5" s="8"/>
    </row>
    <row r="6" spans="1:9" ht="15" x14ac:dyDescent="0.25">
      <c r="A6" s="147">
        <f>+rekapitulacija!A6</f>
        <v>0</v>
      </c>
      <c r="B6" s="146"/>
      <c r="C6" s="146"/>
      <c r="D6" s="146"/>
      <c r="E6" s="146"/>
      <c r="F6" s="146"/>
      <c r="H6" s="8" t="str">
        <f>IF(A6="","VNESI DATUM PONUDBE!","")</f>
        <v/>
      </c>
    </row>
    <row r="7" spans="1:9" x14ac:dyDescent="0.2">
      <c r="A7" s="144" t="s">
        <v>43</v>
      </c>
      <c r="B7" s="144"/>
      <c r="C7" s="144"/>
      <c r="D7" s="144"/>
      <c r="E7" s="144"/>
      <c r="F7" s="144"/>
      <c r="H7" s="8"/>
    </row>
    <row r="8" spans="1:9" ht="15" x14ac:dyDescent="0.25">
      <c r="A8" s="146">
        <f>+rekapitulacija!A8</f>
        <v>0</v>
      </c>
      <c r="B8" s="146"/>
      <c r="C8" s="146"/>
      <c r="D8" s="146"/>
      <c r="E8" s="146"/>
      <c r="F8" s="146"/>
      <c r="H8" s="8" t="str">
        <f>IF(A8="","VNESI ŠTEVILKO PONUDBE!","")</f>
        <v/>
      </c>
    </row>
    <row r="9" spans="1:9" x14ac:dyDescent="0.2">
      <c r="A9" s="144" t="s">
        <v>44</v>
      </c>
      <c r="B9" s="144"/>
      <c r="C9" s="144"/>
      <c r="D9" s="144"/>
      <c r="E9" s="144"/>
      <c r="F9" s="144"/>
      <c r="H9" s="8"/>
    </row>
    <row r="10" spans="1:9" ht="15" x14ac:dyDescent="0.2">
      <c r="A10" s="19"/>
      <c r="B10" s="19"/>
      <c r="C10" s="19"/>
      <c r="D10" s="20"/>
      <c r="E10" s="19"/>
      <c r="F10" s="19"/>
    </row>
    <row r="12" spans="1:9" ht="15.75" customHeight="1" x14ac:dyDescent="0.2">
      <c r="A12" s="148" t="s">
        <v>29</v>
      </c>
      <c r="B12" s="148"/>
      <c r="C12" s="148"/>
      <c r="D12" s="148"/>
      <c r="E12" s="148"/>
      <c r="F12" s="148"/>
      <c r="G12" s="148"/>
    </row>
    <row r="13" spans="1:9" ht="18" customHeight="1" x14ac:dyDescent="0.25">
      <c r="B13" s="22"/>
    </row>
    <row r="14" spans="1:9" ht="20.25" x14ac:dyDescent="0.3">
      <c r="A14" s="135" t="str">
        <f>+rekapitulacija!A14</f>
        <v>Elektro kabelska kanalizacija Trnje</v>
      </c>
      <c r="B14" s="135"/>
      <c r="C14" s="135"/>
      <c r="D14" s="135"/>
      <c r="E14" s="135"/>
      <c r="F14" s="135"/>
      <c r="G14" s="135"/>
    </row>
    <row r="15" spans="1:9" s="25" customFormat="1" ht="22.5" customHeight="1" thickBot="1" x14ac:dyDescent="0.25">
      <c r="A15" s="21"/>
      <c r="C15" s="26"/>
      <c r="D15" s="27"/>
      <c r="E15" s="3"/>
      <c r="F15" s="28"/>
      <c r="I15" s="29"/>
    </row>
    <row r="16" spans="1:9" s="25" customFormat="1" ht="21" customHeight="1" thickBot="1" x14ac:dyDescent="0.3">
      <c r="A16" s="30" t="s">
        <v>28</v>
      </c>
      <c r="B16" s="31" t="s">
        <v>25</v>
      </c>
      <c r="C16" s="32"/>
      <c r="D16" s="33"/>
      <c r="E16" s="11"/>
      <c r="F16" s="34"/>
      <c r="G16" s="35"/>
      <c r="I16" s="29"/>
    </row>
    <row r="17" spans="1:9" ht="21" customHeight="1" x14ac:dyDescent="0.25">
      <c r="A17" s="36"/>
      <c r="B17" s="37"/>
      <c r="C17" s="38"/>
      <c r="E17" s="7"/>
      <c r="F17" s="27"/>
      <c r="G17" s="39"/>
    </row>
    <row r="18" spans="1:9" ht="27.75" customHeight="1" x14ac:dyDescent="0.35">
      <c r="A18" s="51" t="s">
        <v>50</v>
      </c>
      <c r="B18" s="141" t="s">
        <v>119</v>
      </c>
      <c r="C18" s="141"/>
      <c r="D18" s="141"/>
      <c r="E18" s="141"/>
      <c r="F18" s="141"/>
      <c r="G18" s="141"/>
    </row>
    <row r="19" spans="1:9" s="25" customFormat="1" ht="12.75" customHeight="1" x14ac:dyDescent="0.2">
      <c r="A19" s="48"/>
      <c r="B19" s="50"/>
      <c r="C19" s="48"/>
      <c r="D19" s="27"/>
      <c r="E19" s="12"/>
      <c r="F19" s="12"/>
      <c r="G19" s="50"/>
      <c r="I19" s="29"/>
    </row>
    <row r="20" spans="1:9" s="25" customFormat="1" ht="21" customHeight="1" x14ac:dyDescent="0.25">
      <c r="A20" s="52" t="s">
        <v>11</v>
      </c>
      <c r="B20" s="53" t="s">
        <v>12</v>
      </c>
      <c r="C20" s="38"/>
      <c r="D20" s="24"/>
      <c r="E20" s="7"/>
      <c r="F20" s="27">
        <f>F43</f>
        <v>0</v>
      </c>
      <c r="G20" s="39" t="s">
        <v>0</v>
      </c>
      <c r="I20" s="29"/>
    </row>
    <row r="21" spans="1:9" s="25" customFormat="1" ht="21" customHeight="1" x14ac:dyDescent="0.25">
      <c r="A21" s="52" t="s">
        <v>13</v>
      </c>
      <c r="B21" s="53" t="s">
        <v>14</v>
      </c>
      <c r="C21" s="38"/>
      <c r="D21" s="24"/>
      <c r="E21" s="7"/>
      <c r="F21" s="27">
        <f>F67</f>
        <v>0</v>
      </c>
      <c r="G21" s="39" t="s">
        <v>0</v>
      </c>
      <c r="I21" s="29"/>
    </row>
    <row r="22" spans="1:9" s="25" customFormat="1" ht="21" customHeight="1" x14ac:dyDescent="0.25">
      <c r="A22" s="52" t="s">
        <v>16</v>
      </c>
      <c r="B22" s="53" t="s">
        <v>19</v>
      </c>
      <c r="C22" s="38"/>
      <c r="D22" s="24"/>
      <c r="E22" s="7"/>
      <c r="F22" s="27">
        <f>F85</f>
        <v>0</v>
      </c>
      <c r="G22" s="39" t="s">
        <v>0</v>
      </c>
      <c r="I22" s="29"/>
    </row>
    <row r="23" spans="1:9" s="25" customFormat="1" ht="21" customHeight="1" x14ac:dyDescent="0.25">
      <c r="A23" s="52" t="s">
        <v>18</v>
      </c>
      <c r="B23" s="53" t="s">
        <v>17</v>
      </c>
      <c r="C23" s="38"/>
      <c r="D23" s="24"/>
      <c r="E23" s="7"/>
      <c r="F23" s="27">
        <f>F138</f>
        <v>0</v>
      </c>
      <c r="G23" s="39" t="s">
        <v>0</v>
      </c>
      <c r="I23" s="29"/>
    </row>
    <row r="24" spans="1:9" s="25" customFormat="1" ht="21" customHeight="1" thickBot="1" x14ac:dyDescent="0.3">
      <c r="A24" s="54" t="s">
        <v>20</v>
      </c>
      <c r="B24" s="55" t="s">
        <v>24</v>
      </c>
      <c r="C24" s="56"/>
      <c r="D24" s="57"/>
      <c r="E24" s="13"/>
      <c r="F24" s="58">
        <f>F144</f>
        <v>0</v>
      </c>
      <c r="G24" s="59" t="s">
        <v>0</v>
      </c>
      <c r="I24" s="29"/>
    </row>
    <row r="25" spans="1:9" ht="21" customHeight="1" thickTop="1" x14ac:dyDescent="0.25">
      <c r="A25" s="36"/>
      <c r="B25" s="37" t="s">
        <v>26</v>
      </c>
      <c r="C25" s="38"/>
      <c r="E25" s="7"/>
      <c r="F25" s="27">
        <f>SUM(F20:F24)</f>
        <v>0</v>
      </c>
      <c r="G25" s="39" t="s">
        <v>0</v>
      </c>
    </row>
    <row r="26" spans="1:9" ht="21" customHeight="1" thickBot="1" x14ac:dyDescent="0.3">
      <c r="A26" s="62"/>
      <c r="B26" s="63" t="s">
        <v>38</v>
      </c>
      <c r="C26" s="64"/>
      <c r="D26" s="65"/>
      <c r="E26" s="15">
        <v>0</v>
      </c>
      <c r="F26" s="66">
        <f>E26*F25</f>
        <v>0</v>
      </c>
      <c r="G26" s="67" t="s">
        <v>0</v>
      </c>
    </row>
    <row r="27" spans="1:9" ht="21" customHeight="1" x14ac:dyDescent="0.25">
      <c r="A27" s="36"/>
      <c r="B27" s="37" t="s">
        <v>39</v>
      </c>
      <c r="C27" s="38"/>
      <c r="E27" s="7"/>
      <c r="F27" s="27">
        <f>F25-F26</f>
        <v>0</v>
      </c>
      <c r="G27" s="39" t="s">
        <v>0</v>
      </c>
      <c r="H27" s="27"/>
      <c r="I27" s="25"/>
    </row>
    <row r="28" spans="1:9" ht="52.5" customHeight="1" x14ac:dyDescent="0.2">
      <c r="B28" s="68"/>
      <c r="E28" s="4"/>
      <c r="F28" s="69"/>
    </row>
    <row r="29" spans="1:9" s="73" customFormat="1" ht="29.25" customHeight="1" x14ac:dyDescent="0.2">
      <c r="A29" s="70" t="s">
        <v>8</v>
      </c>
      <c r="B29" s="70" t="s">
        <v>9</v>
      </c>
      <c r="C29" s="71" t="s">
        <v>1</v>
      </c>
      <c r="D29" s="72" t="s">
        <v>2</v>
      </c>
      <c r="E29" s="5" t="s">
        <v>3</v>
      </c>
      <c r="F29" s="70" t="s">
        <v>10</v>
      </c>
      <c r="I29" s="74"/>
    </row>
    <row r="30" spans="1:9" s="73" customFormat="1" ht="12" x14ac:dyDescent="0.2">
      <c r="A30" s="6"/>
      <c r="B30" s="6"/>
      <c r="C30" s="75"/>
      <c r="D30" s="76"/>
      <c r="E30" s="6"/>
      <c r="F30" s="6"/>
      <c r="I30" s="74"/>
    </row>
    <row r="31" spans="1:9" s="73" customFormat="1" ht="18" x14ac:dyDescent="0.2">
      <c r="A31" s="77" t="s">
        <v>11</v>
      </c>
      <c r="B31" s="78" t="s">
        <v>12</v>
      </c>
      <c r="C31" s="75"/>
      <c r="D31" s="76"/>
      <c r="E31" s="6"/>
      <c r="F31" s="6"/>
      <c r="I31" s="74"/>
    </row>
    <row r="32" spans="1:9" ht="14.25" x14ac:dyDescent="0.2">
      <c r="A32" s="79"/>
      <c r="B32" s="80"/>
      <c r="E32" s="4"/>
      <c r="F32" s="69"/>
    </row>
    <row r="33" spans="1:9" ht="41.25" customHeight="1" x14ac:dyDescent="0.2">
      <c r="A33" s="81">
        <v>1</v>
      </c>
      <c r="B33" s="82" t="s">
        <v>95</v>
      </c>
      <c r="C33" s="23" t="s">
        <v>6</v>
      </c>
      <c r="D33" s="7">
        <v>30</v>
      </c>
      <c r="E33" s="14"/>
      <c r="F33" s="69">
        <f>D33*E33</f>
        <v>0</v>
      </c>
      <c r="H33" s="8" t="str">
        <f>IF(E33="","VNESI CENO NA ENOTO!","")</f>
        <v>VNESI CENO NA ENOTO!</v>
      </c>
      <c r="I33" s="10"/>
    </row>
    <row r="35" spans="1:9" ht="41.25" customHeight="1" x14ac:dyDescent="0.2">
      <c r="A35" s="81">
        <f t="shared" ref="A35:A37" si="0">1+A33</f>
        <v>2</v>
      </c>
      <c r="B35" s="82" t="s">
        <v>87</v>
      </c>
      <c r="C35" s="23" t="s">
        <v>6</v>
      </c>
      <c r="D35" s="7">
        <v>30</v>
      </c>
      <c r="E35" s="14"/>
      <c r="F35" s="69">
        <f>D35*E35</f>
        <v>0</v>
      </c>
      <c r="H35" s="8" t="str">
        <f>IF(E35="","VNESI CENO NA ENOTO!","")</f>
        <v>VNESI CENO NA ENOTO!</v>
      </c>
      <c r="I35" s="10"/>
    </row>
    <row r="36" spans="1:9" ht="13.5" customHeight="1" x14ac:dyDescent="0.2">
      <c r="B36" s="82"/>
      <c r="D36" s="7"/>
      <c r="E36" s="7"/>
      <c r="F36" s="69"/>
      <c r="H36" s="8"/>
      <c r="I36" s="10"/>
    </row>
    <row r="37" spans="1:9" ht="38.25" x14ac:dyDescent="0.2">
      <c r="A37" s="81">
        <f t="shared" si="0"/>
        <v>3</v>
      </c>
      <c r="B37" s="82" t="s">
        <v>92</v>
      </c>
      <c r="C37" s="23" t="s">
        <v>5</v>
      </c>
      <c r="D37" s="7">
        <v>0</v>
      </c>
      <c r="E37" s="14"/>
      <c r="F37" s="69">
        <f>D37*E37</f>
        <v>0</v>
      </c>
      <c r="H37" s="8" t="str">
        <f>IF(E37="","VNESI CENO NA ENOTO!","")</f>
        <v>VNESI CENO NA ENOTO!</v>
      </c>
      <c r="I37" s="10"/>
    </row>
    <row r="38" spans="1:9" ht="12.75" customHeight="1" x14ac:dyDescent="0.2">
      <c r="B38" s="82"/>
      <c r="D38" s="7"/>
      <c r="E38" s="7"/>
      <c r="F38" s="69"/>
      <c r="H38" s="8"/>
      <c r="I38" s="10"/>
    </row>
    <row r="39" spans="1:9" ht="51" x14ac:dyDescent="0.2">
      <c r="A39" s="81">
        <f t="shared" ref="A39" si="1">1+A37</f>
        <v>4</v>
      </c>
      <c r="B39" s="82" t="s">
        <v>75</v>
      </c>
      <c r="C39" s="23" t="s">
        <v>5</v>
      </c>
      <c r="D39" s="24">
        <v>185</v>
      </c>
      <c r="E39" s="16"/>
      <c r="F39" s="69">
        <f>D39*E39</f>
        <v>0</v>
      </c>
      <c r="H39" s="8" t="str">
        <f>IF(E39="","VNESI CENO NA ENOTO!","")</f>
        <v>VNESI CENO NA ENOTO!</v>
      </c>
    </row>
    <row r="41" spans="1:9" ht="15" customHeight="1" x14ac:dyDescent="0.2">
      <c r="A41" s="81">
        <v>7</v>
      </c>
      <c r="B41" s="83" t="s">
        <v>118</v>
      </c>
      <c r="C41" s="23" t="s">
        <v>6</v>
      </c>
      <c r="D41" s="24">
        <v>200</v>
      </c>
      <c r="E41" s="14"/>
      <c r="F41" s="69">
        <f>D41*E41</f>
        <v>0</v>
      </c>
      <c r="H41" s="8" t="str">
        <f>IF(E41="","VNESI CENO NA ENOTO!","")</f>
        <v>VNESI CENO NA ENOTO!</v>
      </c>
      <c r="I41" s="10"/>
    </row>
    <row r="42" spans="1:9" ht="12.75" customHeight="1" thickBot="1" x14ac:dyDescent="0.25">
      <c r="A42" s="84"/>
      <c r="B42" s="85"/>
      <c r="C42" s="86"/>
      <c r="D42" s="57"/>
      <c r="E42" s="57"/>
      <c r="F42" s="87"/>
      <c r="H42" s="8"/>
    </row>
    <row r="43" spans="1:9" ht="15" customHeight="1" thickTop="1" x14ac:dyDescent="0.2">
      <c r="A43" s="81"/>
      <c r="B43" s="88" t="s">
        <v>15</v>
      </c>
      <c r="E43" s="24"/>
      <c r="F43" s="89">
        <f>SUM(F32:F42)</f>
        <v>0</v>
      </c>
      <c r="H43" s="8"/>
    </row>
    <row r="44" spans="1:9" ht="12.75" customHeight="1" x14ac:dyDescent="0.2">
      <c r="A44" s="81"/>
      <c r="B44" s="90"/>
      <c r="E44" s="24"/>
      <c r="F44" s="69"/>
      <c r="H44" s="8"/>
    </row>
    <row r="45" spans="1:9" ht="18" x14ac:dyDescent="0.2">
      <c r="A45" s="77" t="s">
        <v>13</v>
      </c>
      <c r="B45" s="78" t="s">
        <v>14</v>
      </c>
      <c r="E45" s="24"/>
      <c r="F45" s="69"/>
      <c r="H45" s="8"/>
    </row>
    <row r="46" spans="1:9" ht="12.75" customHeight="1" x14ac:dyDescent="0.2">
      <c r="A46" s="77"/>
      <c r="B46" s="78"/>
      <c r="E46" s="7"/>
      <c r="F46" s="69"/>
      <c r="H46" s="8"/>
    </row>
    <row r="47" spans="1:9" ht="55.5" customHeight="1" x14ac:dyDescent="0.2">
      <c r="A47" s="77"/>
      <c r="B47" s="149" t="s">
        <v>77</v>
      </c>
      <c r="C47" s="150"/>
      <c r="D47" s="150"/>
      <c r="E47" s="150"/>
      <c r="F47" s="150"/>
      <c r="H47" s="8"/>
    </row>
    <row r="48" spans="1:9" ht="12.75" customHeight="1" x14ac:dyDescent="0.2">
      <c r="A48" s="77"/>
      <c r="B48" s="78"/>
      <c r="E48" s="7"/>
      <c r="F48" s="69"/>
      <c r="H48" s="8"/>
    </row>
    <row r="49" spans="1:9" ht="25.5" x14ac:dyDescent="0.2">
      <c r="A49" s="81">
        <v>1</v>
      </c>
      <c r="B49" s="91" t="s">
        <v>116</v>
      </c>
      <c r="C49" s="23" t="s">
        <v>7</v>
      </c>
      <c r="D49" s="24">
        <v>210</v>
      </c>
      <c r="E49" s="16"/>
      <c r="F49" s="69">
        <f>D49*E49</f>
        <v>0</v>
      </c>
      <c r="H49" s="8" t="str">
        <f>IF(E49="","VNESI CENO NA ENOTO!","")</f>
        <v>VNESI CENO NA ENOTO!</v>
      </c>
      <c r="I49" s="10"/>
    </row>
    <row r="50" spans="1:9" ht="12.75" customHeight="1" x14ac:dyDescent="0.2">
      <c r="A50" s="81"/>
      <c r="B50" s="91"/>
      <c r="E50" s="24"/>
      <c r="F50" s="69"/>
      <c r="H50" s="8"/>
      <c r="I50" s="10"/>
    </row>
    <row r="51" spans="1:9" ht="24.75" customHeight="1" x14ac:dyDescent="0.2">
      <c r="A51" s="81">
        <f>1+A49</f>
        <v>2</v>
      </c>
      <c r="B51" s="92" t="s">
        <v>85</v>
      </c>
      <c r="C51" s="23" t="s">
        <v>5</v>
      </c>
      <c r="D51" s="24">
        <v>190</v>
      </c>
      <c r="E51" s="1"/>
      <c r="F51" s="69">
        <f>D51*E51</f>
        <v>0</v>
      </c>
      <c r="H51" s="8" t="str">
        <f>IF(E51="","VNESI CENO NA ENOTO!","")</f>
        <v>VNESI CENO NA ENOTO!</v>
      </c>
      <c r="I51" s="10"/>
    </row>
    <row r="52" spans="1:9" x14ac:dyDescent="0.2">
      <c r="A52" s="79"/>
      <c r="B52" s="92"/>
      <c r="E52" s="93"/>
      <c r="F52" s="69"/>
      <c r="H52" s="8"/>
      <c r="I52" s="10"/>
    </row>
    <row r="53" spans="1:9" ht="39.75" customHeight="1" x14ac:dyDescent="0.2">
      <c r="A53" s="81">
        <f t="shared" ref="A53" si="2">1+A51</f>
        <v>3</v>
      </c>
      <c r="B53" s="94" t="s">
        <v>86</v>
      </c>
      <c r="C53" s="23" t="s">
        <v>7</v>
      </c>
      <c r="D53" s="24">
        <v>75</v>
      </c>
      <c r="E53" s="1"/>
      <c r="F53" s="69">
        <f>D53*E53</f>
        <v>0</v>
      </c>
      <c r="H53" s="8" t="str">
        <f>IF(E53="","VNESI CENO NA ENOTO!","")</f>
        <v>VNESI CENO NA ENOTO!</v>
      </c>
      <c r="I53" s="10"/>
    </row>
    <row r="54" spans="1:9" ht="12.75" customHeight="1" x14ac:dyDescent="0.2">
      <c r="A54" s="79"/>
      <c r="B54" s="95"/>
      <c r="E54" s="4"/>
      <c r="F54" s="69"/>
      <c r="H54" s="8"/>
      <c r="I54" s="10"/>
    </row>
    <row r="55" spans="1:9" ht="38.25" x14ac:dyDescent="0.2">
      <c r="A55" s="81">
        <f t="shared" ref="A55" si="3">1+A53</f>
        <v>4</v>
      </c>
      <c r="B55" s="95" t="s">
        <v>101</v>
      </c>
      <c r="C55" s="23" t="s">
        <v>7</v>
      </c>
      <c r="D55" s="24">
        <v>25</v>
      </c>
      <c r="E55" s="1"/>
      <c r="F55" s="69">
        <f>D55*E55</f>
        <v>0</v>
      </c>
      <c r="H55" s="8" t="str">
        <f>IF(E55="","VNESI CENO NA ENOTO!","")</f>
        <v>VNESI CENO NA ENOTO!</v>
      </c>
      <c r="I55" s="10"/>
    </row>
    <row r="56" spans="1:9" x14ac:dyDescent="0.2">
      <c r="A56" s="79"/>
      <c r="B56" s="95"/>
      <c r="E56" s="4"/>
      <c r="F56" s="69"/>
      <c r="H56" s="8"/>
      <c r="I56" s="10"/>
    </row>
    <row r="57" spans="1:9" ht="52.5" customHeight="1" x14ac:dyDescent="0.2">
      <c r="A57" s="81">
        <f t="shared" ref="A57" si="4">1+A55</f>
        <v>5</v>
      </c>
      <c r="B57" s="95" t="s">
        <v>100</v>
      </c>
      <c r="C57" s="23" t="s">
        <v>7</v>
      </c>
      <c r="D57" s="24">
        <v>80</v>
      </c>
      <c r="E57" s="1"/>
      <c r="F57" s="69">
        <f>D57*E57</f>
        <v>0</v>
      </c>
      <c r="H57" s="8" t="str">
        <f>IF(E57="","VNESI CENO NA ENOTO!","")</f>
        <v>VNESI CENO NA ENOTO!</v>
      </c>
      <c r="I57" s="10"/>
    </row>
    <row r="58" spans="1:9" x14ac:dyDescent="0.2">
      <c r="A58" s="79"/>
    </row>
    <row r="59" spans="1:9" ht="52.5" customHeight="1" x14ac:dyDescent="0.2">
      <c r="A59" s="81">
        <f>1+A57</f>
        <v>6</v>
      </c>
      <c r="B59" s="95" t="s">
        <v>102</v>
      </c>
      <c r="C59" s="23" t="s">
        <v>7</v>
      </c>
      <c r="D59" s="24">
        <v>40</v>
      </c>
      <c r="E59" s="1"/>
      <c r="F59" s="69">
        <f>D59*E59</f>
        <v>0</v>
      </c>
      <c r="H59" s="8" t="str">
        <f>IF(E59="","VNESI CENO NA ENOTO!","")</f>
        <v>VNESI CENO NA ENOTO!</v>
      </c>
      <c r="I59" s="10"/>
    </row>
    <row r="60" spans="1:9" ht="12.75" customHeight="1" x14ac:dyDescent="0.2">
      <c r="A60" s="79"/>
      <c r="B60" s="95"/>
      <c r="E60" s="4"/>
      <c r="F60" s="69"/>
      <c r="H60" s="8"/>
      <c r="I60" s="10"/>
    </row>
    <row r="61" spans="1:9" ht="51" x14ac:dyDescent="0.2">
      <c r="A61" s="81">
        <f t="shared" ref="A61" si="5">1+A59</f>
        <v>7</v>
      </c>
      <c r="B61" s="94" t="s">
        <v>74</v>
      </c>
      <c r="C61" s="23" t="s">
        <v>7</v>
      </c>
      <c r="D61" s="24">
        <f>+D49</f>
        <v>210</v>
      </c>
      <c r="E61" s="1"/>
      <c r="F61" s="69">
        <f>D61*E61</f>
        <v>0</v>
      </c>
      <c r="H61" s="8" t="str">
        <f>IF(E61="","VNESI CENO NA ENOTO!","")</f>
        <v>VNESI CENO NA ENOTO!</v>
      </c>
    </row>
    <row r="63" spans="1:9" ht="25.5" x14ac:dyDescent="0.2">
      <c r="A63" s="81">
        <v>8</v>
      </c>
      <c r="B63" s="94" t="s">
        <v>96</v>
      </c>
      <c r="C63" s="23" t="s">
        <v>7</v>
      </c>
      <c r="D63" s="7">
        <f>+D65*0.2</f>
        <v>24</v>
      </c>
      <c r="E63" s="1"/>
      <c r="F63" s="69">
        <f>D63*E63</f>
        <v>0</v>
      </c>
      <c r="H63" s="8" t="str">
        <f>IF(E63="","VNESI CENO NA ENOTO!","")</f>
        <v>VNESI CENO NA ENOTO!</v>
      </c>
      <c r="I63" s="10"/>
    </row>
    <row r="64" spans="1:9" ht="12.75" customHeight="1" x14ac:dyDescent="0.2">
      <c r="B64" s="95"/>
      <c r="E64" s="7"/>
      <c r="F64" s="69"/>
      <c r="I64" s="10"/>
    </row>
    <row r="65" spans="1:10" ht="38.25" x14ac:dyDescent="0.2">
      <c r="A65" s="81">
        <v>9</v>
      </c>
      <c r="B65" s="94" t="s">
        <v>71</v>
      </c>
      <c r="C65" s="23" t="s">
        <v>5</v>
      </c>
      <c r="D65" s="24">
        <v>120</v>
      </c>
      <c r="E65" s="1"/>
      <c r="F65" s="69">
        <f>D65*E65</f>
        <v>0</v>
      </c>
      <c r="H65" s="8" t="str">
        <f>IF(E65="","VNESI CENA NA ENOTO!","")</f>
        <v>VNESI CENA NA ENOTO!</v>
      </c>
      <c r="J65" s="96"/>
    </row>
    <row r="66" spans="1:10" ht="13.5" thickBot="1" x14ac:dyDescent="0.25">
      <c r="A66" s="84"/>
      <c r="B66" s="85"/>
      <c r="C66" s="86"/>
      <c r="D66" s="57"/>
      <c r="E66" s="57"/>
      <c r="F66" s="87"/>
      <c r="H66" s="8"/>
    </row>
    <row r="67" spans="1:10" ht="13.5" thickTop="1" x14ac:dyDescent="0.2">
      <c r="A67" s="81"/>
      <c r="B67" s="88" t="s">
        <v>15</v>
      </c>
      <c r="E67" s="24"/>
      <c r="F67" s="89">
        <f>+SUM(F48:F66)</f>
        <v>0</v>
      </c>
      <c r="H67" s="8"/>
    </row>
    <row r="68" spans="1:10" x14ac:dyDescent="0.2">
      <c r="A68" s="81"/>
      <c r="B68" s="88"/>
      <c r="E68" s="24"/>
      <c r="F68" s="89"/>
      <c r="H68" s="8"/>
    </row>
    <row r="69" spans="1:10" ht="18" x14ac:dyDescent="0.2">
      <c r="A69" s="77" t="s">
        <v>16</v>
      </c>
      <c r="B69" s="78" t="s">
        <v>19</v>
      </c>
      <c r="E69" s="24"/>
      <c r="F69" s="89"/>
      <c r="H69" s="8"/>
    </row>
    <row r="70" spans="1:10" x14ac:dyDescent="0.2">
      <c r="A70" s="81"/>
      <c r="B70" s="88"/>
      <c r="E70" s="7"/>
      <c r="F70" s="89"/>
      <c r="H70" s="8"/>
    </row>
    <row r="71" spans="1:10" ht="55.5" customHeight="1" x14ac:dyDescent="0.2">
      <c r="A71" s="77"/>
      <c r="B71" s="149" t="s">
        <v>77</v>
      </c>
      <c r="C71" s="150"/>
      <c r="D71" s="150"/>
      <c r="E71" s="150"/>
      <c r="F71" s="150"/>
      <c r="H71" s="8"/>
    </row>
    <row r="72" spans="1:10" ht="12.75" customHeight="1" x14ac:dyDescent="0.2">
      <c r="A72" s="77"/>
      <c r="B72" s="78"/>
      <c r="E72" s="7"/>
      <c r="F72" s="69"/>
      <c r="H72" s="8"/>
    </row>
    <row r="73" spans="1:10" ht="76.5" x14ac:dyDescent="0.2">
      <c r="A73" s="81">
        <v>1</v>
      </c>
      <c r="B73" s="97" t="s">
        <v>103</v>
      </c>
      <c r="C73" s="23" t="s">
        <v>5</v>
      </c>
      <c r="D73" s="24">
        <f>+D39</f>
        <v>185</v>
      </c>
      <c r="E73" s="14"/>
      <c r="F73" s="69">
        <f>D73*E73</f>
        <v>0</v>
      </c>
      <c r="H73" s="8" t="str">
        <f>IF(E73="","VNESI CENO NA ENOTO!","")</f>
        <v>VNESI CENO NA ENOTO!</v>
      </c>
      <c r="I73" s="10"/>
    </row>
    <row r="74" spans="1:10" x14ac:dyDescent="0.2">
      <c r="A74" s="81"/>
      <c r="B74" s="97"/>
      <c r="E74" s="7"/>
      <c r="F74" s="69"/>
      <c r="H74" s="8"/>
      <c r="I74" s="10"/>
    </row>
    <row r="75" spans="1:10" ht="63.75" x14ac:dyDescent="0.2">
      <c r="A75" s="81">
        <v>2</v>
      </c>
      <c r="B75" s="97" t="s">
        <v>104</v>
      </c>
      <c r="C75" s="23" t="s">
        <v>5</v>
      </c>
      <c r="D75" s="24">
        <f>+D73</f>
        <v>185</v>
      </c>
      <c r="E75" s="14"/>
      <c r="F75" s="69">
        <f>D75*E75</f>
        <v>0</v>
      </c>
      <c r="H75" s="8" t="str">
        <f t="shared" ref="H75" si="6">IF(E75="","VNESI CENO NA ENOTO!","")</f>
        <v>VNESI CENO NA ENOTO!</v>
      </c>
      <c r="I75" s="10"/>
    </row>
    <row r="76" spans="1:10" x14ac:dyDescent="0.2">
      <c r="A76" s="81"/>
      <c r="B76" s="97"/>
      <c r="D76" s="7"/>
      <c r="E76" s="7"/>
      <c r="F76" s="69"/>
      <c r="H76" s="8"/>
      <c r="I76" s="10"/>
    </row>
    <row r="77" spans="1:10" ht="63.75" customHeight="1" x14ac:dyDescent="0.2">
      <c r="A77" s="81">
        <v>4</v>
      </c>
      <c r="B77" s="97" t="s">
        <v>90</v>
      </c>
      <c r="C77" s="23" t="s">
        <v>6</v>
      </c>
      <c r="D77" s="7">
        <f>+D33</f>
        <v>30</v>
      </c>
      <c r="E77" s="14"/>
      <c r="F77" s="69">
        <f>D77*E77</f>
        <v>0</v>
      </c>
      <c r="H77" s="8" t="str">
        <f t="shared" ref="H77" si="7">IF(E77="","VNESI CENO NA ENOTO!","")</f>
        <v>VNESI CENO NA ENOTO!</v>
      </c>
      <c r="I77" s="10"/>
    </row>
    <row r="78" spans="1:10" ht="12.75" customHeight="1" x14ac:dyDescent="0.2">
      <c r="A78" s="81"/>
      <c r="B78" s="98"/>
      <c r="D78" s="7"/>
      <c r="E78" s="7"/>
      <c r="F78" s="69"/>
      <c r="H78" s="8"/>
      <c r="I78" s="10"/>
    </row>
    <row r="79" spans="1:10" ht="63.75" customHeight="1" x14ac:dyDescent="0.2">
      <c r="A79" s="81">
        <v>5</v>
      </c>
      <c r="B79" s="97" t="s">
        <v>91</v>
      </c>
      <c r="C79" s="23" t="s">
        <v>6</v>
      </c>
      <c r="D79" s="7">
        <f>+D35</f>
        <v>30</v>
      </c>
      <c r="E79" s="14"/>
      <c r="F79" s="69">
        <f>D79*E79</f>
        <v>0</v>
      </c>
      <c r="H79" s="8" t="str">
        <f t="shared" ref="H79:H83" si="8">IF(E79="","VNESI CENO NA ENOTO!","")</f>
        <v>VNESI CENO NA ENOTO!</v>
      </c>
      <c r="I79" s="10"/>
    </row>
    <row r="80" spans="1:10" ht="12.75" customHeight="1" x14ac:dyDescent="0.2">
      <c r="A80" s="81"/>
      <c r="B80" s="97"/>
      <c r="D80" s="7"/>
      <c r="E80" s="7"/>
      <c r="F80" s="69"/>
      <c r="H80" s="8"/>
      <c r="I80" s="10"/>
    </row>
    <row r="81" spans="1:10" ht="25.5" customHeight="1" x14ac:dyDescent="0.2">
      <c r="A81" s="81">
        <v>6</v>
      </c>
      <c r="B81" s="97" t="s">
        <v>88</v>
      </c>
      <c r="C81" s="10"/>
      <c r="D81" s="10"/>
      <c r="E81" s="10"/>
      <c r="F81" s="10"/>
      <c r="I81" s="10"/>
    </row>
    <row r="82" spans="1:10" ht="15" customHeight="1" x14ac:dyDescent="0.2">
      <c r="A82" s="81" t="s">
        <v>30</v>
      </c>
      <c r="B82" s="97" t="s">
        <v>98</v>
      </c>
      <c r="C82" s="23" t="s">
        <v>5</v>
      </c>
      <c r="D82" s="7">
        <v>10</v>
      </c>
      <c r="E82" s="14"/>
      <c r="F82" s="69">
        <f>D82*E82</f>
        <v>0</v>
      </c>
      <c r="H82" s="8" t="str">
        <f t="shared" si="8"/>
        <v>VNESI CENO NA ENOTO!</v>
      </c>
      <c r="I82" s="10"/>
    </row>
    <row r="83" spans="1:10" ht="15" customHeight="1" x14ac:dyDescent="0.2">
      <c r="A83" s="81" t="s">
        <v>31</v>
      </c>
      <c r="B83" s="97" t="s">
        <v>89</v>
      </c>
      <c r="C83" s="23" t="s">
        <v>6</v>
      </c>
      <c r="D83" s="7">
        <v>20</v>
      </c>
      <c r="E83" s="14"/>
      <c r="F83" s="69">
        <f>D83*E83</f>
        <v>0</v>
      </c>
      <c r="H83" s="8" t="str">
        <f t="shared" si="8"/>
        <v>VNESI CENO NA ENOTO!</v>
      </c>
      <c r="I83" s="10"/>
    </row>
    <row r="84" spans="1:10" ht="13.5" thickBot="1" x14ac:dyDescent="0.25">
      <c r="A84" s="84"/>
      <c r="B84" s="99"/>
      <c r="C84" s="86"/>
      <c r="D84" s="57"/>
      <c r="E84" s="57"/>
      <c r="F84" s="100"/>
      <c r="H84" s="8"/>
    </row>
    <row r="85" spans="1:10" ht="13.5" thickTop="1" x14ac:dyDescent="0.2">
      <c r="A85" s="81"/>
      <c r="B85" s="88" t="s">
        <v>15</v>
      </c>
      <c r="E85" s="24"/>
      <c r="F85" s="89">
        <f>SUM(F72:F84)</f>
        <v>0</v>
      </c>
      <c r="H85" s="8"/>
    </row>
    <row r="86" spans="1:10" x14ac:dyDescent="0.2">
      <c r="A86" s="81"/>
      <c r="B86" s="88"/>
      <c r="E86" s="7"/>
      <c r="F86" s="69"/>
      <c r="H86" s="8"/>
    </row>
    <row r="87" spans="1:10" ht="18" customHeight="1" x14ac:dyDescent="0.2">
      <c r="A87" s="77" t="s">
        <v>18</v>
      </c>
      <c r="B87" s="78" t="s">
        <v>17</v>
      </c>
      <c r="E87" s="4"/>
      <c r="F87" s="69"/>
      <c r="H87" s="8"/>
    </row>
    <row r="88" spans="1:10" x14ac:dyDescent="0.2">
      <c r="A88" s="79"/>
      <c r="B88" s="92"/>
      <c r="E88" s="101"/>
      <c r="F88" s="69"/>
      <c r="H88" s="8"/>
    </row>
    <row r="89" spans="1:10" ht="26.25" customHeight="1" x14ac:dyDescent="0.25">
      <c r="A89" s="81"/>
      <c r="B89" s="149" t="s">
        <v>76</v>
      </c>
      <c r="C89" s="150"/>
      <c r="D89" s="150"/>
      <c r="E89" s="150"/>
      <c r="F89" s="150"/>
      <c r="G89" s="40"/>
      <c r="J89" s="102"/>
    </row>
    <row r="90" spans="1:10" ht="15" x14ac:dyDescent="0.25">
      <c r="A90" s="81"/>
      <c r="B90" s="149" t="s">
        <v>72</v>
      </c>
      <c r="C90" s="150"/>
      <c r="D90" s="150"/>
      <c r="E90" s="150"/>
      <c r="F90" s="150"/>
      <c r="G90" s="40"/>
      <c r="J90" s="102"/>
    </row>
    <row r="91" spans="1:10" ht="15" x14ac:dyDescent="0.25">
      <c r="A91" s="81"/>
      <c r="B91" s="149" t="s">
        <v>78</v>
      </c>
      <c r="C91" s="150"/>
      <c r="D91" s="150"/>
      <c r="E91" s="150"/>
      <c r="F91" s="150"/>
      <c r="G91" s="40"/>
      <c r="I91" s="10"/>
    </row>
    <row r="92" spans="1:10" ht="18" x14ac:dyDescent="0.25">
      <c r="A92" s="103"/>
      <c r="B92" s="149" t="s">
        <v>70</v>
      </c>
      <c r="C92" s="150"/>
      <c r="D92" s="150"/>
      <c r="E92" s="150"/>
      <c r="F92" s="150"/>
      <c r="G92" s="40"/>
      <c r="J92" s="102"/>
    </row>
    <row r="93" spans="1:10" ht="44.25" customHeight="1" x14ac:dyDescent="0.25">
      <c r="A93" s="81"/>
      <c r="B93" s="149" t="s">
        <v>79</v>
      </c>
      <c r="C93" s="150"/>
      <c r="D93" s="150"/>
      <c r="E93" s="150"/>
      <c r="F93" s="150"/>
      <c r="G93" s="40"/>
      <c r="I93" s="10"/>
    </row>
    <row r="94" spans="1:10" ht="156" customHeight="1" x14ac:dyDescent="0.25">
      <c r="A94" s="81"/>
      <c r="B94" s="151" t="s">
        <v>105</v>
      </c>
      <c r="C94" s="152"/>
      <c r="D94" s="152"/>
      <c r="E94" s="152"/>
      <c r="F94" s="152"/>
      <c r="G94" s="40"/>
      <c r="I94" s="10"/>
    </row>
    <row r="95" spans="1:10" ht="15" x14ac:dyDescent="0.25">
      <c r="A95" s="81"/>
      <c r="B95" s="68"/>
      <c r="C95" s="104"/>
      <c r="D95" s="104"/>
      <c r="E95" s="104"/>
      <c r="F95" s="104"/>
      <c r="G95" s="40"/>
      <c r="J95" s="102"/>
    </row>
    <row r="96" spans="1:10" ht="66" customHeight="1" x14ac:dyDescent="0.2">
      <c r="A96" s="81">
        <v>1</v>
      </c>
      <c r="B96" s="105" t="s">
        <v>52</v>
      </c>
      <c r="C96" s="106" t="s">
        <v>6</v>
      </c>
      <c r="D96" s="24">
        <v>525</v>
      </c>
      <c r="E96" s="1"/>
      <c r="F96" s="69">
        <f>D96*E96</f>
        <v>0</v>
      </c>
      <c r="H96" s="8" t="str">
        <f>IF(E96="","VNESI CENO NA ENOTO!","")</f>
        <v>VNESI CENO NA ENOTO!</v>
      </c>
    </row>
    <row r="97" spans="1:17" x14ac:dyDescent="0.2">
      <c r="A97" s="81"/>
      <c r="B97" s="97"/>
      <c r="C97" s="106"/>
      <c r="E97" s="107"/>
      <c r="F97" s="108"/>
      <c r="H97" s="8"/>
    </row>
    <row r="98" spans="1:17" ht="66" customHeight="1" x14ac:dyDescent="0.2">
      <c r="A98" s="81">
        <f>1+A96</f>
        <v>2</v>
      </c>
      <c r="B98" s="105" t="s">
        <v>94</v>
      </c>
      <c r="C98" s="106" t="s">
        <v>6</v>
      </c>
      <c r="D98" s="24">
        <v>200</v>
      </c>
      <c r="E98" s="1"/>
      <c r="F98" s="69">
        <f>D98*E98</f>
        <v>0</v>
      </c>
      <c r="H98" s="8" t="str">
        <f>IF(E98="","VNESI CENO NA ENOTO!","")</f>
        <v>VNESI CENO NA ENOTO!</v>
      </c>
    </row>
    <row r="99" spans="1:17" x14ac:dyDescent="0.2">
      <c r="A99" s="81"/>
      <c r="B99" s="97"/>
      <c r="C99" s="106"/>
      <c r="E99" s="107"/>
      <c r="F99" s="108"/>
      <c r="H99" s="8"/>
    </row>
    <row r="100" spans="1:17" ht="24.75" customHeight="1" x14ac:dyDescent="0.2">
      <c r="A100" s="81">
        <f>1+A98</f>
        <v>3</v>
      </c>
      <c r="B100" s="92" t="s">
        <v>27</v>
      </c>
      <c r="C100" s="23" t="s">
        <v>6</v>
      </c>
      <c r="D100" s="24">
        <v>575</v>
      </c>
      <c r="E100" s="1"/>
      <c r="F100" s="108">
        <f>D100*E100</f>
        <v>0</v>
      </c>
      <c r="H100" s="8" t="str">
        <f>IF(E100="","VNESI CENO NA ENOTO!","")</f>
        <v>VNESI CENO NA ENOTO!</v>
      </c>
    </row>
    <row r="101" spans="1:17" x14ac:dyDescent="0.2">
      <c r="A101" s="81"/>
      <c r="B101" s="97"/>
      <c r="C101" s="106"/>
      <c r="E101" s="107"/>
      <c r="F101" s="108"/>
      <c r="H101" s="8"/>
    </row>
    <row r="102" spans="1:17" ht="63.75" x14ac:dyDescent="0.2">
      <c r="A102" s="81">
        <f>1+A100</f>
        <v>4</v>
      </c>
      <c r="B102" s="97" t="s">
        <v>57</v>
      </c>
      <c r="C102" s="106" t="s">
        <v>6</v>
      </c>
      <c r="D102" s="24">
        <v>200</v>
      </c>
      <c r="E102" s="17"/>
      <c r="F102" s="108">
        <f>D102*E102</f>
        <v>0</v>
      </c>
      <c r="H102" s="8" t="str">
        <f>IF(E102="","VNESI CENO NA ENOTO!","")</f>
        <v>VNESI CENO NA ENOTO!</v>
      </c>
    </row>
    <row r="103" spans="1:17" ht="12.75" customHeight="1" x14ac:dyDescent="0.2">
      <c r="A103" s="81"/>
      <c r="B103" s="92"/>
      <c r="E103" s="4"/>
      <c r="F103" s="108"/>
      <c r="H103" s="8"/>
      <c r="I103" s="10"/>
    </row>
    <row r="104" spans="1:17" ht="216.75" x14ac:dyDescent="0.2">
      <c r="A104" s="81">
        <f t="shared" ref="A104" si="9">1+A102</f>
        <v>5</v>
      </c>
      <c r="B104" s="109" t="s">
        <v>106</v>
      </c>
      <c r="C104" s="23" t="s">
        <v>4</v>
      </c>
      <c r="D104" s="24">
        <v>1</v>
      </c>
      <c r="E104" s="16"/>
      <c r="F104" s="69">
        <f>D104*E104</f>
        <v>0</v>
      </c>
      <c r="H104" s="8" t="str">
        <f>IF(E104="","VNESI CENO NA ENOTO!","")</f>
        <v>VNESI CENO NA ENOTO!</v>
      </c>
    </row>
    <row r="105" spans="1:17" x14ac:dyDescent="0.2">
      <c r="A105" s="81"/>
      <c r="B105" s="109"/>
      <c r="E105" s="24"/>
      <c r="F105" s="69"/>
      <c r="H105" s="8"/>
      <c r="I105" s="23"/>
      <c r="J105" s="24"/>
      <c r="K105" s="24"/>
      <c r="L105" s="69"/>
      <c r="M105" s="23"/>
      <c r="N105" s="24"/>
      <c r="O105" s="24"/>
      <c r="P105" s="69"/>
      <c r="Q105" s="18"/>
    </row>
    <row r="106" spans="1:17" ht="216.75" x14ac:dyDescent="0.2">
      <c r="A106" s="81">
        <v>6</v>
      </c>
      <c r="B106" s="109" t="s">
        <v>107</v>
      </c>
      <c r="C106" s="23" t="s">
        <v>4</v>
      </c>
      <c r="D106" s="24">
        <v>2</v>
      </c>
      <c r="E106" s="16"/>
      <c r="F106" s="108">
        <f>D106*E106</f>
        <v>0</v>
      </c>
      <c r="H106" s="8" t="str">
        <f>IF(E106="","VNESI CENA NA ENOTO!","")</f>
        <v>VNESI CENA NA ENOTO!</v>
      </c>
      <c r="I106" s="10"/>
    </row>
    <row r="108" spans="1:17" ht="229.5" x14ac:dyDescent="0.2">
      <c r="A108" s="81">
        <v>7</v>
      </c>
      <c r="B108" s="109" t="s">
        <v>114</v>
      </c>
      <c r="C108" s="23" t="s">
        <v>4</v>
      </c>
      <c r="D108" s="24">
        <v>0</v>
      </c>
      <c r="E108" s="16"/>
      <c r="F108" s="108">
        <f>D108*E108</f>
        <v>0</v>
      </c>
      <c r="H108" s="8" t="str">
        <f>IF(E108="","VNESI CENA NA ENOTO!","")</f>
        <v>VNESI CENA NA ENOTO!</v>
      </c>
      <c r="I108" s="10"/>
    </row>
    <row r="109" spans="1:17" x14ac:dyDescent="0.2">
      <c r="B109" s="109"/>
      <c r="E109" s="24"/>
      <c r="F109" s="108"/>
      <c r="H109" s="8"/>
      <c r="I109" s="10"/>
    </row>
    <row r="110" spans="1:17" ht="57" customHeight="1" x14ac:dyDescent="0.2">
      <c r="A110" s="81">
        <v>8</v>
      </c>
      <c r="B110" s="109" t="s">
        <v>93</v>
      </c>
      <c r="C110" s="23" t="s">
        <v>33</v>
      </c>
      <c r="D110" s="24">
        <v>2</v>
      </c>
      <c r="E110" s="16"/>
      <c r="F110" s="69">
        <f>D110*E110</f>
        <v>0</v>
      </c>
      <c r="H110" s="8" t="str">
        <f>IF(E110="","VNESI CENO NA ENOTO!","")</f>
        <v>VNESI CENO NA ENOTO!</v>
      </c>
      <c r="I110" s="23"/>
      <c r="J110" s="24"/>
      <c r="K110" s="24"/>
      <c r="L110" s="69"/>
      <c r="M110" s="23"/>
      <c r="N110" s="24"/>
      <c r="O110" s="24"/>
      <c r="P110" s="69"/>
      <c r="Q110" s="18"/>
    </row>
    <row r="111" spans="1:17" x14ac:dyDescent="0.2">
      <c r="B111" s="109"/>
      <c r="E111" s="7"/>
      <c r="F111" s="69"/>
      <c r="H111" s="8"/>
      <c r="I111" s="10"/>
    </row>
    <row r="112" spans="1:17" ht="38.25" x14ac:dyDescent="0.2">
      <c r="A112" s="81">
        <v>9</v>
      </c>
      <c r="B112" s="97" t="s">
        <v>73</v>
      </c>
      <c r="C112" s="106" t="s">
        <v>4</v>
      </c>
      <c r="D112" s="24">
        <f>2*(D108+D106+D104+D110)</f>
        <v>10</v>
      </c>
      <c r="E112" s="17"/>
      <c r="F112" s="108">
        <f>D112*E112</f>
        <v>0</v>
      </c>
      <c r="H112" s="8" t="str">
        <f>IF(E112="","VNESI CENO NA ENOTO!","")</f>
        <v>VNESI CENO NA ENOTO!</v>
      </c>
      <c r="I112" s="10"/>
    </row>
    <row r="113" spans="1:17" ht="12.75" customHeight="1" x14ac:dyDescent="0.2">
      <c r="B113" s="95"/>
      <c r="E113" s="24"/>
      <c r="F113" s="69"/>
      <c r="H113" s="8"/>
    </row>
    <row r="114" spans="1:17" customFormat="1" ht="127.5" x14ac:dyDescent="0.25">
      <c r="A114" s="81">
        <v>12</v>
      </c>
      <c r="B114" s="109" t="s">
        <v>83</v>
      </c>
      <c r="C114" s="23"/>
      <c r="E114" s="24"/>
      <c r="L114" s="61"/>
    </row>
    <row r="115" spans="1:17" customFormat="1" ht="25.5" x14ac:dyDescent="0.25">
      <c r="A115" s="110"/>
      <c r="B115" s="109" t="s">
        <v>84</v>
      </c>
      <c r="C115" s="23" t="s">
        <v>4</v>
      </c>
      <c r="D115" s="24">
        <v>2</v>
      </c>
      <c r="E115" s="16"/>
      <c r="F115" s="69">
        <f>SUM(E115*D115)</f>
        <v>0</v>
      </c>
      <c r="G115" s="10"/>
      <c r="H115" s="8" t="str">
        <f>IF(E115="","VNESI CENA NA ENOTO!","")</f>
        <v>VNESI CENA NA ENOTO!</v>
      </c>
      <c r="I115" s="10"/>
      <c r="J115" s="24"/>
      <c r="K115" s="4"/>
    </row>
    <row r="116" spans="1:17" customFormat="1" ht="15" x14ac:dyDescent="0.25">
      <c r="A116" s="110"/>
      <c r="B116" s="109"/>
      <c r="C116" s="23"/>
      <c r="E116" s="24"/>
    </row>
    <row r="117" spans="1:17" customFormat="1" ht="89.25" x14ac:dyDescent="0.25">
      <c r="A117" s="81">
        <v>13</v>
      </c>
      <c r="B117" s="109" t="s">
        <v>108</v>
      </c>
      <c r="C117" s="23"/>
      <c r="E117" s="24"/>
      <c r="L117" s="61"/>
    </row>
    <row r="118" spans="1:17" customFormat="1" ht="15" x14ac:dyDescent="0.25">
      <c r="A118" s="110"/>
      <c r="B118" s="109" t="s">
        <v>109</v>
      </c>
      <c r="C118" s="23" t="s">
        <v>4</v>
      </c>
      <c r="D118" s="24">
        <v>0</v>
      </c>
      <c r="E118" s="16"/>
      <c r="F118" s="69">
        <f>SUM(E118*D118)</f>
        <v>0</v>
      </c>
      <c r="G118" s="10"/>
      <c r="H118" s="8" t="str">
        <f>IF(E118="","VNESI CENA NA ENOTO!","")</f>
        <v>VNESI CENA NA ENOTO!</v>
      </c>
      <c r="I118" s="10"/>
      <c r="J118" s="24"/>
    </row>
    <row r="119" spans="1:17" customFormat="1" ht="15" x14ac:dyDescent="0.25">
      <c r="A119" s="110"/>
      <c r="B119" s="109"/>
      <c r="C119" s="23"/>
    </row>
    <row r="120" spans="1:17" ht="55.5" customHeight="1" x14ac:dyDescent="0.2">
      <c r="A120" s="81">
        <f>1+A112</f>
        <v>10</v>
      </c>
      <c r="B120" s="111" t="s">
        <v>51</v>
      </c>
      <c r="C120" s="23" t="s">
        <v>33</v>
      </c>
      <c r="D120" s="24">
        <v>10</v>
      </c>
      <c r="E120" s="1"/>
      <c r="F120" s="69">
        <f>D120*E120</f>
        <v>0</v>
      </c>
      <c r="H120" s="8" t="str">
        <f>IF(E120="","VNESI CENO NA ENOTO!","")</f>
        <v>VNESI CENO NA ENOTO!</v>
      </c>
    </row>
    <row r="121" spans="1:17" ht="12.75" customHeight="1" x14ac:dyDescent="0.2">
      <c r="A121" s="81"/>
      <c r="B121" s="95"/>
      <c r="E121" s="24"/>
      <c r="F121" s="69"/>
      <c r="H121" s="8"/>
    </row>
    <row r="122" spans="1:17" ht="90.75" customHeight="1" x14ac:dyDescent="0.2">
      <c r="A122" s="81">
        <f t="shared" ref="A122" si="10">1+A120</f>
        <v>11</v>
      </c>
      <c r="B122" s="112" t="s">
        <v>97</v>
      </c>
      <c r="D122" s="7"/>
      <c r="E122" s="4"/>
      <c r="F122" s="69"/>
      <c r="I122" s="10"/>
    </row>
    <row r="123" spans="1:17" ht="38.25" x14ac:dyDescent="0.2">
      <c r="A123" s="81" t="s">
        <v>30</v>
      </c>
      <c r="B123" s="112" t="s">
        <v>112</v>
      </c>
      <c r="C123" s="23" t="s">
        <v>4</v>
      </c>
      <c r="D123" s="7">
        <v>0</v>
      </c>
      <c r="E123" s="1"/>
      <c r="F123" s="69">
        <f t="shared" ref="F123:F124" si="11">D123*E123</f>
        <v>0</v>
      </c>
      <c r="H123" s="8" t="str">
        <f t="shared" ref="H123:H124" si="12">IF(E123="","VNESI CENO NA ENOTO!","")</f>
        <v>VNESI CENO NA ENOTO!</v>
      </c>
      <c r="I123" s="10"/>
    </row>
    <row r="124" spans="1:17" ht="38.25" x14ac:dyDescent="0.2">
      <c r="A124" s="81" t="s">
        <v>31</v>
      </c>
      <c r="B124" s="112" t="s">
        <v>115</v>
      </c>
      <c r="C124" s="23" t="s">
        <v>4</v>
      </c>
      <c r="D124" s="7">
        <v>0</v>
      </c>
      <c r="E124" s="1"/>
      <c r="F124" s="69">
        <f t="shared" si="11"/>
        <v>0</v>
      </c>
      <c r="H124" s="8" t="str">
        <f t="shared" si="12"/>
        <v>VNESI CENO NA ENOTO!</v>
      </c>
      <c r="I124" s="10"/>
    </row>
    <row r="125" spans="1:17" customFormat="1" ht="15" x14ac:dyDescent="0.25">
      <c r="A125" s="113"/>
      <c r="B125" s="109"/>
      <c r="C125" s="106"/>
      <c r="D125" s="24"/>
      <c r="E125" s="24"/>
      <c r="F125" s="108"/>
      <c r="G125" s="10"/>
      <c r="H125" s="8"/>
    </row>
    <row r="126" spans="1:17" ht="51" x14ac:dyDescent="0.2">
      <c r="A126" s="81">
        <f>1+A122</f>
        <v>12</v>
      </c>
      <c r="B126" s="95" t="s">
        <v>110</v>
      </c>
      <c r="C126" s="23" t="s">
        <v>4</v>
      </c>
      <c r="D126" s="24">
        <f>+D123+D124</f>
        <v>0</v>
      </c>
      <c r="E126" s="16"/>
      <c r="F126" s="69">
        <f>D126*E126</f>
        <v>0</v>
      </c>
      <c r="H126" s="8" t="str">
        <f>IF(E126="","VNESI CENO NA ENOTO!","")</f>
        <v>VNESI CENO NA ENOTO!</v>
      </c>
      <c r="I126" s="23"/>
      <c r="J126" s="24"/>
      <c r="K126" s="24"/>
      <c r="L126" s="69"/>
      <c r="M126" s="23"/>
      <c r="N126" s="24"/>
      <c r="O126" s="24"/>
      <c r="P126" s="69"/>
      <c r="Q126" s="18"/>
    </row>
    <row r="127" spans="1:17" ht="12.75" customHeight="1" x14ac:dyDescent="0.2">
      <c r="A127" s="81"/>
      <c r="B127" s="114"/>
      <c r="E127" s="24"/>
      <c r="F127" s="69"/>
      <c r="H127" s="8"/>
    </row>
    <row r="128" spans="1:17" ht="51" x14ac:dyDescent="0.2">
      <c r="A128" s="81">
        <f>1+A126</f>
        <v>13</v>
      </c>
      <c r="B128" s="82" t="s">
        <v>111</v>
      </c>
      <c r="C128" s="23" t="s">
        <v>4</v>
      </c>
      <c r="D128" s="24">
        <v>1</v>
      </c>
      <c r="E128" s="16"/>
      <c r="F128" s="69">
        <f>D128*E128</f>
        <v>0</v>
      </c>
      <c r="H128" s="8" t="str">
        <f>IF(E128="","VNESI CENO NA ENOTO!","")</f>
        <v>VNESI CENO NA ENOTO!</v>
      </c>
      <c r="I128" s="10"/>
    </row>
    <row r="129" spans="1:17" x14ac:dyDescent="0.2">
      <c r="A129" s="81"/>
      <c r="B129" s="82"/>
      <c r="D129" s="7"/>
      <c r="E129" s="4"/>
      <c r="F129" s="69"/>
      <c r="G129" s="81"/>
      <c r="H129" s="8"/>
      <c r="I129" s="10"/>
    </row>
    <row r="130" spans="1:17" ht="76.5" x14ac:dyDescent="0.2">
      <c r="A130" s="81">
        <f t="shared" ref="A130:A132" si="13">1+A128</f>
        <v>14</v>
      </c>
      <c r="B130" s="109" t="s">
        <v>113</v>
      </c>
      <c r="C130" s="23" t="s">
        <v>33</v>
      </c>
      <c r="D130" s="24">
        <v>4</v>
      </c>
      <c r="E130" s="16"/>
      <c r="F130" s="69">
        <f>D130*E130</f>
        <v>0</v>
      </c>
      <c r="H130" s="8" t="str">
        <f>IF(E130="","VNESI CENO NA ENOTO!","")</f>
        <v>VNESI CENO NA ENOTO!</v>
      </c>
      <c r="I130" s="23"/>
      <c r="J130" s="24"/>
      <c r="K130" s="24"/>
      <c r="L130" s="69"/>
      <c r="M130" s="23"/>
      <c r="N130" s="24"/>
      <c r="O130" s="24"/>
      <c r="P130" s="69"/>
      <c r="Q130" s="18"/>
    </row>
    <row r="131" spans="1:17" x14ac:dyDescent="0.2">
      <c r="A131" s="81"/>
      <c r="B131" s="109"/>
      <c r="E131" s="24"/>
      <c r="F131" s="69"/>
      <c r="H131" s="8"/>
      <c r="I131" s="23"/>
      <c r="J131" s="24"/>
      <c r="K131" s="24"/>
      <c r="L131" s="69"/>
      <c r="M131" s="23"/>
      <c r="N131" s="24"/>
      <c r="O131" s="24"/>
      <c r="P131" s="69"/>
      <c r="Q131" s="18"/>
    </row>
    <row r="132" spans="1:17" ht="39.75" customHeight="1" x14ac:dyDescent="0.2">
      <c r="A132" s="81">
        <f t="shared" si="13"/>
        <v>15</v>
      </c>
      <c r="B132" s="109" t="s">
        <v>37</v>
      </c>
      <c r="E132" s="24"/>
      <c r="F132" s="69"/>
      <c r="H132" s="8"/>
    </row>
    <row r="133" spans="1:17" ht="15" customHeight="1" x14ac:dyDescent="0.2">
      <c r="A133" s="115" t="s">
        <v>30</v>
      </c>
      <c r="B133" s="116" t="s">
        <v>34</v>
      </c>
      <c r="C133" s="117" t="s">
        <v>35</v>
      </c>
      <c r="D133" s="24">
        <v>5</v>
      </c>
      <c r="E133" s="16"/>
      <c r="F133" s="69">
        <f>D133*E133</f>
        <v>0</v>
      </c>
      <c r="H133" s="8" t="str">
        <f>IF(E133="","VNESI CENO NA ENOTO!","")</f>
        <v>VNESI CENO NA ENOTO!</v>
      </c>
    </row>
    <row r="134" spans="1:17" ht="15" customHeight="1" x14ac:dyDescent="0.2">
      <c r="A134" s="115" t="s">
        <v>31</v>
      </c>
      <c r="B134" s="116" t="s">
        <v>36</v>
      </c>
      <c r="C134" s="117" t="s">
        <v>35</v>
      </c>
      <c r="D134" s="24">
        <v>5</v>
      </c>
      <c r="E134" s="16"/>
      <c r="F134" s="69">
        <f>D134*E134</f>
        <v>0</v>
      </c>
      <c r="H134" s="8" t="str">
        <f>IF(E134="","VNESI CENO NA ENOTO!","")</f>
        <v>VNESI CENO NA ENOTO!</v>
      </c>
    </row>
    <row r="135" spans="1:17" ht="15" customHeight="1" x14ac:dyDescent="0.2">
      <c r="A135" s="115" t="s">
        <v>32</v>
      </c>
      <c r="B135" s="116" t="s">
        <v>69</v>
      </c>
      <c r="C135" s="117" t="s">
        <v>35</v>
      </c>
      <c r="D135" s="24">
        <v>1</v>
      </c>
      <c r="E135" s="16"/>
      <c r="F135" s="69">
        <f>D135*E135</f>
        <v>0</v>
      </c>
      <c r="H135" s="8" t="str">
        <f>IF(E135="","VNESI CENO NA ENOTO!","")</f>
        <v>VNESI CENO NA ENOTO!</v>
      </c>
    </row>
    <row r="136" spans="1:17" ht="15" customHeight="1" x14ac:dyDescent="0.2">
      <c r="A136" s="115" t="s">
        <v>55</v>
      </c>
      <c r="B136" s="116" t="s">
        <v>49</v>
      </c>
      <c r="C136" s="117" t="s">
        <v>35</v>
      </c>
      <c r="D136" s="24">
        <v>1</v>
      </c>
      <c r="E136" s="16"/>
      <c r="F136" s="69">
        <f>D136*E136</f>
        <v>0</v>
      </c>
      <c r="H136" s="8" t="str">
        <f>IF(E136="","VNESI CENO NA ENOTO!","")</f>
        <v>VNESI CENO NA ENOTO!</v>
      </c>
    </row>
    <row r="137" spans="1:17" ht="13.5" thickBot="1" x14ac:dyDescent="0.25">
      <c r="A137" s="84"/>
      <c r="B137" s="118"/>
      <c r="C137" s="86"/>
      <c r="D137" s="57"/>
      <c r="E137" s="119"/>
      <c r="F137" s="120"/>
      <c r="H137" s="8"/>
    </row>
    <row r="138" spans="1:17" ht="13.5" thickTop="1" x14ac:dyDescent="0.2">
      <c r="A138" s="81"/>
      <c r="B138" s="88" t="s">
        <v>15</v>
      </c>
      <c r="E138" s="7"/>
      <c r="F138" s="89">
        <f>SUM(F95:F137)</f>
        <v>0</v>
      </c>
      <c r="H138" s="8"/>
    </row>
    <row r="139" spans="1:17" x14ac:dyDescent="0.2">
      <c r="A139" s="81"/>
      <c r="B139" s="112"/>
      <c r="E139" s="121"/>
      <c r="F139" s="122"/>
    </row>
    <row r="140" spans="1:17" ht="18" x14ac:dyDescent="0.2">
      <c r="A140" s="77" t="s">
        <v>20</v>
      </c>
      <c r="B140" s="78" t="s">
        <v>21</v>
      </c>
      <c r="E140" s="123"/>
      <c r="F140" s="123"/>
    </row>
    <row r="141" spans="1:17" x14ac:dyDescent="0.2">
      <c r="E141" s="24"/>
    </row>
    <row r="142" spans="1:17" ht="15" customHeight="1" x14ac:dyDescent="0.2">
      <c r="A142" s="81">
        <v>1</v>
      </c>
      <c r="B142" s="112" t="s">
        <v>22</v>
      </c>
      <c r="C142" s="23" t="s">
        <v>23</v>
      </c>
      <c r="D142" s="24">
        <v>10</v>
      </c>
      <c r="E142" s="24">
        <f>+F138+F85+F67+F43</f>
        <v>0</v>
      </c>
      <c r="F142" s="24">
        <f>D142*E142/100</f>
        <v>0</v>
      </c>
    </row>
    <row r="143" spans="1:17" ht="13.5" thickBot="1" x14ac:dyDescent="0.25">
      <c r="A143" s="124"/>
      <c r="B143" s="125"/>
      <c r="C143" s="86"/>
      <c r="D143" s="57"/>
      <c r="E143" s="57"/>
      <c r="F143" s="126"/>
    </row>
    <row r="144" spans="1:17" ht="13.5" thickTop="1" x14ac:dyDescent="0.2">
      <c r="A144" s="81"/>
      <c r="B144" s="88" t="s">
        <v>15</v>
      </c>
      <c r="E144" s="7"/>
      <c r="F144" s="89">
        <f>SUM(F142:F143)</f>
        <v>0</v>
      </c>
    </row>
  </sheetData>
  <sheetProtection algorithmName="SHA-512" hashValue="bVB6geKH19cGuvFQTj7LRlfmHefBvtjhT42e/5NUlH/FsYNRRBdE0bomTJZBkJDTmLEZM/p7mfOtKswmK6B3qg==" saltValue="0dAgtDfV6YXedrWMvVMnpA==" spinCount="100000" sheet="1" objects="1" scenarios="1" selectLockedCells="1"/>
  <mergeCells count="20">
    <mergeCell ref="B71:F71"/>
    <mergeCell ref="B47:F47"/>
    <mergeCell ref="B18:G18"/>
    <mergeCell ref="A7:F7"/>
    <mergeCell ref="A8:F8"/>
    <mergeCell ref="A9:F9"/>
    <mergeCell ref="A12:G12"/>
    <mergeCell ref="A14:G14"/>
    <mergeCell ref="A6:F6"/>
    <mergeCell ref="A1:F1"/>
    <mergeCell ref="A2:F2"/>
    <mergeCell ref="A3:F3"/>
    <mergeCell ref="A4:F4"/>
    <mergeCell ref="A5:F5"/>
    <mergeCell ref="B89:F89"/>
    <mergeCell ref="B90:F90"/>
    <mergeCell ref="B91:F91"/>
    <mergeCell ref="B92:F92"/>
    <mergeCell ref="B94:F94"/>
    <mergeCell ref="B93:F93"/>
  </mergeCells>
  <pageMargins left="0.9055118110236221" right="0.51181102362204722" top="1.5354330708661419" bottom="0.74803149606299213" header="0.51181102362204722" footer="0.39370078740157483"/>
  <pageSetup paperSize="9" scale="89" fitToHeight="0" orientation="portrait" r:id="rId1"/>
  <headerFooter>
    <oddHeader>&amp;L&amp;G</oddHeader>
    <oddFooter>&amp;L&amp;D&amp;R&amp;P/&amp;N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AEE5E-E1F0-4784-A467-EA0A1D994433}">
  <sheetPr>
    <pageSetUpPr fitToPage="1"/>
  </sheetPr>
  <dimension ref="A1:Q136"/>
  <sheetViews>
    <sheetView topLeftCell="A29" zoomScaleNormal="100" workbookViewId="0">
      <selection activeCell="E26" sqref="E26"/>
    </sheetView>
  </sheetViews>
  <sheetFormatPr defaultRowHeight="12.75" x14ac:dyDescent="0.2"/>
  <cols>
    <col min="1" max="1" width="5.85546875" style="21" customWidth="1"/>
    <col min="2" max="2" width="47.85546875" style="10" customWidth="1"/>
    <col min="3" max="3" width="5.85546875" style="23" customWidth="1"/>
    <col min="4" max="4" width="8.28515625" style="24" customWidth="1"/>
    <col min="5" max="5" width="11.42578125" style="2" customWidth="1"/>
    <col min="6" max="6" width="14.28515625" style="2" customWidth="1"/>
    <col min="7" max="7" width="3.140625" style="10" customWidth="1"/>
    <col min="8" max="8" width="27.140625" style="10" bestFit="1" customWidth="1"/>
    <col min="9" max="9" width="9.140625" style="18" customWidth="1"/>
    <col min="10" max="10" width="4.28515625" style="10" bestFit="1" customWidth="1"/>
    <col min="11" max="11" width="9.140625" style="10"/>
    <col min="12" max="12" width="10.140625" style="10" bestFit="1" customWidth="1"/>
    <col min="13" max="13" width="122.85546875" style="10" customWidth="1"/>
    <col min="14" max="15" width="10.140625" style="10" bestFit="1" customWidth="1"/>
    <col min="16" max="16384" width="9.140625" style="10"/>
  </cols>
  <sheetData>
    <row r="1" spans="1:9" ht="15.75" x14ac:dyDescent="0.25">
      <c r="A1" s="142" t="s">
        <v>40</v>
      </c>
      <c r="B1" s="142"/>
      <c r="C1" s="142"/>
      <c r="D1" s="142"/>
      <c r="E1" s="142"/>
      <c r="F1" s="142"/>
    </row>
    <row r="2" spans="1:9" ht="18" x14ac:dyDescent="0.25">
      <c r="A2" s="143">
        <f>+rekapitulacija!A2</f>
        <v>0</v>
      </c>
      <c r="B2" s="143"/>
      <c r="C2" s="143"/>
      <c r="D2" s="143"/>
      <c r="E2" s="143"/>
      <c r="F2" s="143"/>
      <c r="G2"/>
      <c r="H2" s="9" t="str">
        <f>IF(A2="","VNESI NAZIV PONUDNIKA!","")</f>
        <v/>
      </c>
    </row>
    <row r="3" spans="1:9" x14ac:dyDescent="0.2">
      <c r="A3" s="144" t="s">
        <v>41</v>
      </c>
      <c r="B3" s="145"/>
      <c r="C3" s="145"/>
      <c r="D3" s="145"/>
      <c r="E3" s="145"/>
      <c r="F3" s="145"/>
      <c r="H3" s="8"/>
    </row>
    <row r="4" spans="1:9" ht="15" x14ac:dyDescent="0.25">
      <c r="A4" s="146">
        <f>+rekapitulacija!A4</f>
        <v>0</v>
      </c>
      <c r="B4" s="146"/>
      <c r="C4" s="146"/>
      <c r="D4" s="146"/>
      <c r="E4" s="146"/>
      <c r="F4" s="146"/>
      <c r="H4" s="8" t="str">
        <f>IF(A4="","VNESI NASLOV IZVAJALCA!","")</f>
        <v/>
      </c>
    </row>
    <row r="5" spans="1:9" x14ac:dyDescent="0.2">
      <c r="A5" s="144" t="s">
        <v>42</v>
      </c>
      <c r="B5" s="144"/>
      <c r="C5" s="144"/>
      <c r="D5" s="144"/>
      <c r="E5" s="144"/>
      <c r="F5" s="144"/>
      <c r="H5" s="8"/>
    </row>
    <row r="6" spans="1:9" ht="15" x14ac:dyDescent="0.25">
      <c r="A6" s="147">
        <f>+rekapitulacija!A6</f>
        <v>0</v>
      </c>
      <c r="B6" s="146"/>
      <c r="C6" s="146"/>
      <c r="D6" s="146"/>
      <c r="E6" s="146"/>
      <c r="F6" s="146"/>
      <c r="H6" s="8" t="str">
        <f>IF(A6="","VNESI DATUM PONUDBE!","")</f>
        <v/>
      </c>
    </row>
    <row r="7" spans="1:9" x14ac:dyDescent="0.2">
      <c r="A7" s="144" t="s">
        <v>43</v>
      </c>
      <c r="B7" s="144"/>
      <c r="C7" s="144"/>
      <c r="D7" s="144"/>
      <c r="E7" s="144"/>
      <c r="F7" s="144"/>
      <c r="H7" s="8"/>
    </row>
    <row r="8" spans="1:9" ht="15" x14ac:dyDescent="0.25">
      <c r="A8" s="146">
        <f>+rekapitulacija!A8</f>
        <v>0</v>
      </c>
      <c r="B8" s="146"/>
      <c r="C8" s="146"/>
      <c r="D8" s="146"/>
      <c r="E8" s="146"/>
      <c r="F8" s="146"/>
      <c r="H8" s="8" t="str">
        <f>IF(A8="","VNESI ŠTEVILKO PONUDBE!","")</f>
        <v/>
      </c>
    </row>
    <row r="9" spans="1:9" x14ac:dyDescent="0.2">
      <c r="A9" s="144" t="s">
        <v>44</v>
      </c>
      <c r="B9" s="144"/>
      <c r="C9" s="144"/>
      <c r="D9" s="144"/>
      <c r="E9" s="144"/>
      <c r="F9" s="144"/>
      <c r="H9" s="8"/>
    </row>
    <row r="10" spans="1:9" ht="15" x14ac:dyDescent="0.2">
      <c r="A10" s="19"/>
      <c r="B10" s="19"/>
      <c r="C10" s="19"/>
      <c r="D10" s="20"/>
      <c r="E10" s="19"/>
      <c r="F10" s="19"/>
    </row>
    <row r="12" spans="1:9" ht="15.75" customHeight="1" x14ac:dyDescent="0.2">
      <c r="A12" s="148" t="s">
        <v>29</v>
      </c>
      <c r="B12" s="148"/>
      <c r="C12" s="148"/>
      <c r="D12" s="148"/>
      <c r="E12" s="148"/>
      <c r="F12" s="148"/>
      <c r="G12" s="148"/>
    </row>
    <row r="13" spans="1:9" ht="18" customHeight="1" x14ac:dyDescent="0.25">
      <c r="B13" s="22"/>
    </row>
    <row r="14" spans="1:9" ht="20.25" x14ac:dyDescent="0.3">
      <c r="A14" s="135" t="str">
        <f>+rekapitulacija!A14</f>
        <v>Elektro kabelska kanalizacija Trnje</v>
      </c>
      <c r="B14" s="135"/>
      <c r="C14" s="135"/>
      <c r="D14" s="135"/>
      <c r="E14" s="135"/>
      <c r="F14" s="135"/>
      <c r="G14" s="135"/>
    </row>
    <row r="15" spans="1:9" s="25" customFormat="1" ht="22.5" customHeight="1" thickBot="1" x14ac:dyDescent="0.25">
      <c r="A15" s="21"/>
      <c r="C15" s="26"/>
      <c r="D15" s="27"/>
      <c r="E15" s="3"/>
      <c r="F15" s="28"/>
      <c r="I15" s="29"/>
    </row>
    <row r="16" spans="1:9" s="25" customFormat="1" ht="21" customHeight="1" thickBot="1" x14ac:dyDescent="0.3">
      <c r="A16" s="30" t="s">
        <v>28</v>
      </c>
      <c r="B16" s="31" t="s">
        <v>25</v>
      </c>
      <c r="C16" s="32"/>
      <c r="D16" s="33"/>
      <c r="E16" s="11"/>
      <c r="F16" s="34"/>
      <c r="G16" s="35"/>
      <c r="I16" s="29"/>
    </row>
    <row r="17" spans="1:9" ht="21" customHeight="1" x14ac:dyDescent="0.25">
      <c r="A17" s="36"/>
      <c r="B17" s="37"/>
      <c r="C17" s="38"/>
      <c r="E17" s="7"/>
      <c r="F17" s="27"/>
      <c r="G17" s="39"/>
    </row>
    <row r="18" spans="1:9" ht="27.75" customHeight="1" x14ac:dyDescent="0.35">
      <c r="A18" s="51" t="s">
        <v>50</v>
      </c>
      <c r="B18" s="141" t="s">
        <v>120</v>
      </c>
      <c r="C18" s="141"/>
      <c r="D18" s="141"/>
      <c r="E18" s="141"/>
      <c r="F18" s="141"/>
      <c r="G18" s="141"/>
    </row>
    <row r="19" spans="1:9" s="25" customFormat="1" ht="12.75" customHeight="1" x14ac:dyDescent="0.2">
      <c r="A19" s="48"/>
      <c r="B19" s="50"/>
      <c r="C19" s="48"/>
      <c r="D19" s="27"/>
      <c r="E19" s="12"/>
      <c r="F19" s="12"/>
      <c r="G19" s="50"/>
      <c r="I19" s="29"/>
    </row>
    <row r="20" spans="1:9" s="25" customFormat="1" ht="21" customHeight="1" x14ac:dyDescent="0.25">
      <c r="A20" s="52" t="s">
        <v>11</v>
      </c>
      <c r="B20" s="53" t="s">
        <v>12</v>
      </c>
      <c r="C20" s="38"/>
      <c r="D20" s="24"/>
      <c r="E20" s="7"/>
      <c r="F20" s="27">
        <f>F43</f>
        <v>0</v>
      </c>
      <c r="G20" s="39" t="s">
        <v>0</v>
      </c>
      <c r="I20" s="29"/>
    </row>
    <row r="21" spans="1:9" s="25" customFormat="1" ht="21" customHeight="1" x14ac:dyDescent="0.25">
      <c r="A21" s="52" t="s">
        <v>13</v>
      </c>
      <c r="B21" s="53" t="s">
        <v>14</v>
      </c>
      <c r="C21" s="38"/>
      <c r="D21" s="24"/>
      <c r="E21" s="7"/>
      <c r="F21" s="27">
        <f>F67</f>
        <v>0</v>
      </c>
      <c r="G21" s="39" t="s">
        <v>0</v>
      </c>
      <c r="I21" s="29"/>
    </row>
    <row r="22" spans="1:9" s="25" customFormat="1" ht="21" customHeight="1" x14ac:dyDescent="0.25">
      <c r="A22" s="52" t="s">
        <v>16</v>
      </c>
      <c r="B22" s="53" t="s">
        <v>19</v>
      </c>
      <c r="C22" s="38"/>
      <c r="D22" s="24"/>
      <c r="E22" s="7"/>
      <c r="F22" s="27">
        <f>F85</f>
        <v>0</v>
      </c>
      <c r="G22" s="39" t="s">
        <v>0</v>
      </c>
      <c r="I22" s="29"/>
    </row>
    <row r="23" spans="1:9" s="25" customFormat="1" ht="21" customHeight="1" x14ac:dyDescent="0.25">
      <c r="A23" s="52" t="s">
        <v>18</v>
      </c>
      <c r="B23" s="53" t="s">
        <v>17</v>
      </c>
      <c r="C23" s="38"/>
      <c r="D23" s="24"/>
      <c r="E23" s="7"/>
      <c r="F23" s="27">
        <f>F130</f>
        <v>0</v>
      </c>
      <c r="G23" s="39" t="s">
        <v>0</v>
      </c>
      <c r="I23" s="29"/>
    </row>
    <row r="24" spans="1:9" s="25" customFormat="1" ht="21" customHeight="1" thickBot="1" x14ac:dyDescent="0.3">
      <c r="A24" s="54" t="s">
        <v>20</v>
      </c>
      <c r="B24" s="55" t="s">
        <v>24</v>
      </c>
      <c r="C24" s="56"/>
      <c r="D24" s="57"/>
      <c r="E24" s="13"/>
      <c r="F24" s="58">
        <f>F136</f>
        <v>0</v>
      </c>
      <c r="G24" s="59" t="s">
        <v>0</v>
      </c>
      <c r="I24" s="29"/>
    </row>
    <row r="25" spans="1:9" ht="21" customHeight="1" thickTop="1" x14ac:dyDescent="0.25">
      <c r="A25" s="36"/>
      <c r="B25" s="37" t="s">
        <v>26</v>
      </c>
      <c r="C25" s="38"/>
      <c r="E25" s="7"/>
      <c r="F25" s="27">
        <f>SUM(F20:F24)</f>
        <v>0</v>
      </c>
      <c r="G25" s="39" t="s">
        <v>0</v>
      </c>
    </row>
    <row r="26" spans="1:9" ht="21" customHeight="1" thickBot="1" x14ac:dyDescent="0.3">
      <c r="A26" s="62"/>
      <c r="B26" s="63" t="s">
        <v>38</v>
      </c>
      <c r="C26" s="64"/>
      <c r="D26" s="65"/>
      <c r="E26" s="15">
        <v>0</v>
      </c>
      <c r="F26" s="66">
        <f>E26*F25</f>
        <v>0</v>
      </c>
      <c r="G26" s="67" t="s">
        <v>0</v>
      </c>
    </row>
    <row r="27" spans="1:9" ht="21" customHeight="1" x14ac:dyDescent="0.25">
      <c r="A27" s="36"/>
      <c r="B27" s="37" t="s">
        <v>39</v>
      </c>
      <c r="C27" s="38"/>
      <c r="E27" s="7"/>
      <c r="F27" s="27">
        <f>F25-F26</f>
        <v>0</v>
      </c>
      <c r="G27" s="39" t="s">
        <v>0</v>
      </c>
      <c r="H27" s="27"/>
      <c r="I27" s="25"/>
    </row>
    <row r="28" spans="1:9" ht="52.5" customHeight="1" x14ac:dyDescent="0.2">
      <c r="B28" s="68"/>
      <c r="E28" s="4"/>
      <c r="F28" s="69"/>
    </row>
    <row r="29" spans="1:9" s="73" customFormat="1" ht="29.25" customHeight="1" x14ac:dyDescent="0.2">
      <c r="A29" s="70" t="s">
        <v>8</v>
      </c>
      <c r="B29" s="70" t="s">
        <v>9</v>
      </c>
      <c r="C29" s="71" t="s">
        <v>1</v>
      </c>
      <c r="D29" s="72" t="s">
        <v>2</v>
      </c>
      <c r="E29" s="5" t="s">
        <v>3</v>
      </c>
      <c r="F29" s="70" t="s">
        <v>10</v>
      </c>
      <c r="I29" s="74"/>
    </row>
    <row r="30" spans="1:9" s="73" customFormat="1" ht="12" x14ac:dyDescent="0.2">
      <c r="A30" s="6"/>
      <c r="B30" s="6"/>
      <c r="C30" s="75"/>
      <c r="D30" s="76"/>
      <c r="E30" s="6"/>
      <c r="F30" s="6"/>
      <c r="I30" s="74"/>
    </row>
    <row r="31" spans="1:9" s="73" customFormat="1" ht="18" x14ac:dyDescent="0.2">
      <c r="A31" s="77" t="s">
        <v>11</v>
      </c>
      <c r="B31" s="78" t="s">
        <v>12</v>
      </c>
      <c r="C31" s="75"/>
      <c r="D31" s="76"/>
      <c r="E31" s="6"/>
      <c r="F31" s="6"/>
      <c r="I31" s="74"/>
    </row>
    <row r="32" spans="1:9" ht="14.25" x14ac:dyDescent="0.2">
      <c r="A32" s="79"/>
      <c r="B32" s="80"/>
      <c r="E32" s="4"/>
      <c r="F32" s="69"/>
    </row>
    <row r="33" spans="1:9" ht="41.25" customHeight="1" x14ac:dyDescent="0.2">
      <c r="A33" s="81">
        <v>1</v>
      </c>
      <c r="B33" s="82" t="s">
        <v>95</v>
      </c>
      <c r="C33" s="23" t="s">
        <v>6</v>
      </c>
      <c r="D33" s="7">
        <v>10</v>
      </c>
      <c r="E33" s="14"/>
      <c r="F33" s="69">
        <f>D33*E33</f>
        <v>0</v>
      </c>
      <c r="H33" s="8" t="str">
        <f>IF(E33="","VNESI CENO NA ENOTO!","")</f>
        <v>VNESI CENO NA ENOTO!</v>
      </c>
      <c r="I33" s="10"/>
    </row>
    <row r="35" spans="1:9" ht="41.25" customHeight="1" x14ac:dyDescent="0.2">
      <c r="A35" s="81">
        <f t="shared" ref="A35:A37" si="0">1+A33</f>
        <v>2</v>
      </c>
      <c r="B35" s="82" t="s">
        <v>87</v>
      </c>
      <c r="C35" s="23" t="s">
        <v>6</v>
      </c>
      <c r="D35" s="7">
        <v>10</v>
      </c>
      <c r="E35" s="14"/>
      <c r="F35" s="69">
        <f>D35*E35</f>
        <v>0</v>
      </c>
      <c r="H35" s="8" t="str">
        <f>IF(E35="","VNESI CENO NA ENOTO!","")</f>
        <v>VNESI CENO NA ENOTO!</v>
      </c>
      <c r="I35" s="10"/>
    </row>
    <row r="36" spans="1:9" ht="13.5" customHeight="1" x14ac:dyDescent="0.2">
      <c r="B36" s="82"/>
      <c r="D36" s="7"/>
      <c r="E36" s="7"/>
      <c r="F36" s="69"/>
      <c r="H36" s="8"/>
      <c r="I36" s="10"/>
    </row>
    <row r="37" spans="1:9" ht="38.25" x14ac:dyDescent="0.2">
      <c r="A37" s="81">
        <f t="shared" si="0"/>
        <v>3</v>
      </c>
      <c r="B37" s="82" t="s">
        <v>92</v>
      </c>
      <c r="C37" s="23" t="s">
        <v>5</v>
      </c>
      <c r="D37" s="7">
        <v>0</v>
      </c>
      <c r="E37" s="14"/>
      <c r="F37" s="69">
        <f>D37*E37</f>
        <v>0</v>
      </c>
      <c r="H37" s="8" t="str">
        <f>IF(E37="","VNESI CENO NA ENOTO!","")</f>
        <v>VNESI CENO NA ENOTO!</v>
      </c>
      <c r="I37" s="10"/>
    </row>
    <row r="38" spans="1:9" ht="12.75" customHeight="1" x14ac:dyDescent="0.2">
      <c r="B38" s="82"/>
      <c r="D38" s="7"/>
      <c r="E38" s="7"/>
      <c r="F38" s="69"/>
      <c r="H38" s="8"/>
      <c r="I38" s="10"/>
    </row>
    <row r="39" spans="1:9" ht="51" x14ac:dyDescent="0.2">
      <c r="A39" s="81">
        <f t="shared" ref="A39" si="1">1+A37</f>
        <v>4</v>
      </c>
      <c r="B39" s="82" t="s">
        <v>75</v>
      </c>
      <c r="C39" s="23" t="s">
        <v>5</v>
      </c>
      <c r="D39" s="24">
        <v>204</v>
      </c>
      <c r="E39" s="16"/>
      <c r="F39" s="69">
        <f>D39*E39</f>
        <v>0</v>
      </c>
      <c r="H39" s="8" t="str">
        <f>IF(E39="","VNESI CENO NA ENOTO!","")</f>
        <v>VNESI CENO NA ENOTO!</v>
      </c>
    </row>
    <row r="41" spans="1:9" ht="15" customHeight="1" x14ac:dyDescent="0.2">
      <c r="A41" s="81">
        <v>7</v>
      </c>
      <c r="B41" s="83" t="s">
        <v>118</v>
      </c>
      <c r="C41" s="23" t="s">
        <v>6</v>
      </c>
      <c r="D41" s="7">
        <v>215</v>
      </c>
      <c r="E41" s="14"/>
      <c r="F41" s="69">
        <f>D41*E41</f>
        <v>0</v>
      </c>
      <c r="H41" s="8" t="str">
        <f>IF(E41="","VNESI CENO NA ENOTO!","")</f>
        <v>VNESI CENO NA ENOTO!</v>
      </c>
      <c r="I41" s="10"/>
    </row>
    <row r="42" spans="1:9" ht="12.75" customHeight="1" thickBot="1" x14ac:dyDescent="0.25">
      <c r="A42" s="84"/>
      <c r="B42" s="85"/>
      <c r="C42" s="86"/>
      <c r="D42" s="57"/>
      <c r="E42" s="57"/>
      <c r="F42" s="87"/>
      <c r="H42" s="8"/>
    </row>
    <row r="43" spans="1:9" ht="15" customHeight="1" thickTop="1" x14ac:dyDescent="0.2">
      <c r="A43" s="81"/>
      <c r="B43" s="88" t="s">
        <v>15</v>
      </c>
      <c r="E43" s="24"/>
      <c r="F43" s="89">
        <f>SUM(F32:F42)</f>
        <v>0</v>
      </c>
      <c r="H43" s="8"/>
    </row>
    <row r="44" spans="1:9" ht="12.75" customHeight="1" x14ac:dyDescent="0.2">
      <c r="A44" s="81"/>
      <c r="B44" s="90"/>
      <c r="E44" s="24"/>
      <c r="F44" s="69"/>
      <c r="H44" s="8"/>
    </row>
    <row r="45" spans="1:9" ht="18" x14ac:dyDescent="0.2">
      <c r="A45" s="77" t="s">
        <v>13</v>
      </c>
      <c r="B45" s="78" t="s">
        <v>14</v>
      </c>
      <c r="E45" s="24"/>
      <c r="F45" s="69"/>
      <c r="H45" s="8"/>
    </row>
    <row r="46" spans="1:9" ht="12.75" customHeight="1" x14ac:dyDescent="0.2">
      <c r="A46" s="77"/>
      <c r="B46" s="78"/>
      <c r="E46" s="7"/>
      <c r="F46" s="69"/>
      <c r="H46" s="8"/>
    </row>
    <row r="47" spans="1:9" ht="55.5" customHeight="1" x14ac:dyDescent="0.2">
      <c r="A47" s="77"/>
      <c r="B47" s="149" t="s">
        <v>77</v>
      </c>
      <c r="C47" s="150"/>
      <c r="D47" s="150"/>
      <c r="E47" s="150"/>
      <c r="F47" s="150"/>
      <c r="H47" s="8"/>
    </row>
    <row r="48" spans="1:9" ht="12.75" customHeight="1" x14ac:dyDescent="0.2">
      <c r="A48" s="77"/>
      <c r="B48" s="78"/>
      <c r="E48" s="7"/>
      <c r="F48" s="69"/>
      <c r="H48" s="8"/>
    </row>
    <row r="49" spans="1:9" ht="25.5" x14ac:dyDescent="0.2">
      <c r="A49" s="81">
        <v>1</v>
      </c>
      <c r="B49" s="91" t="s">
        <v>116</v>
      </c>
      <c r="C49" s="23" t="s">
        <v>7</v>
      </c>
      <c r="D49" s="24">
        <v>211.65</v>
      </c>
      <c r="E49" s="16"/>
      <c r="F49" s="69">
        <f>D49*E49</f>
        <v>0</v>
      </c>
      <c r="H49" s="8" t="str">
        <f>IF(E49="","VNESI CENO NA ENOTO!","")</f>
        <v>VNESI CENO NA ENOTO!</v>
      </c>
      <c r="I49" s="10"/>
    </row>
    <row r="50" spans="1:9" ht="12.75" customHeight="1" x14ac:dyDescent="0.2">
      <c r="A50" s="81"/>
      <c r="B50" s="91"/>
      <c r="E50" s="24"/>
      <c r="F50" s="69"/>
      <c r="H50" s="8"/>
      <c r="I50" s="10"/>
    </row>
    <row r="51" spans="1:9" ht="24.75" customHeight="1" x14ac:dyDescent="0.2">
      <c r="A51" s="81">
        <f>1+A49</f>
        <v>2</v>
      </c>
      <c r="B51" s="92" t="s">
        <v>85</v>
      </c>
      <c r="C51" s="23" t="s">
        <v>5</v>
      </c>
      <c r="D51" s="24">
        <v>204</v>
      </c>
      <c r="E51" s="1"/>
      <c r="F51" s="69">
        <f>D51*E51</f>
        <v>0</v>
      </c>
      <c r="H51" s="8" t="str">
        <f>IF(E51="","VNESI CENO NA ENOTO!","")</f>
        <v>VNESI CENO NA ENOTO!</v>
      </c>
      <c r="I51" s="10"/>
    </row>
    <row r="52" spans="1:9" x14ac:dyDescent="0.2">
      <c r="A52" s="79"/>
      <c r="B52" s="92"/>
      <c r="E52" s="93"/>
      <c r="F52" s="69"/>
      <c r="H52" s="8"/>
      <c r="I52" s="10"/>
    </row>
    <row r="53" spans="1:9" ht="39.75" customHeight="1" x14ac:dyDescent="0.2">
      <c r="A53" s="81">
        <f t="shared" ref="A53" si="2">1+A51</f>
        <v>3</v>
      </c>
      <c r="B53" s="94" t="s">
        <v>86</v>
      </c>
      <c r="C53" s="23" t="s">
        <v>7</v>
      </c>
      <c r="D53" s="24">
        <v>68.55</v>
      </c>
      <c r="E53" s="1"/>
      <c r="F53" s="69">
        <f>D53*E53</f>
        <v>0</v>
      </c>
      <c r="H53" s="8" t="str">
        <f>IF(E53="","VNESI CENO NA ENOTO!","")</f>
        <v>VNESI CENO NA ENOTO!</v>
      </c>
      <c r="I53" s="10"/>
    </row>
    <row r="54" spans="1:9" ht="12.75" customHeight="1" x14ac:dyDescent="0.2">
      <c r="A54" s="79"/>
      <c r="B54" s="95"/>
      <c r="E54" s="4"/>
      <c r="F54" s="69"/>
      <c r="H54" s="8"/>
      <c r="I54" s="10"/>
    </row>
    <row r="55" spans="1:9" ht="38.25" x14ac:dyDescent="0.2">
      <c r="A55" s="81">
        <f t="shared" ref="A55" si="3">1+A53</f>
        <v>4</v>
      </c>
      <c r="B55" s="95" t="s">
        <v>101</v>
      </c>
      <c r="C55" s="23" t="s">
        <v>7</v>
      </c>
      <c r="D55" s="24">
        <v>27.15</v>
      </c>
      <c r="E55" s="1"/>
      <c r="F55" s="69">
        <f>D55*E55</f>
        <v>0</v>
      </c>
      <c r="H55" s="8" t="str">
        <f>IF(E55="","VNESI CENO NA ENOTO!","")</f>
        <v>VNESI CENO NA ENOTO!</v>
      </c>
      <c r="I55" s="10"/>
    </row>
    <row r="56" spans="1:9" x14ac:dyDescent="0.2">
      <c r="A56" s="79"/>
      <c r="B56" s="95"/>
      <c r="E56" s="4"/>
      <c r="F56" s="69"/>
      <c r="H56" s="8"/>
      <c r="I56" s="10"/>
    </row>
    <row r="57" spans="1:9" ht="52.5" customHeight="1" x14ac:dyDescent="0.2">
      <c r="A57" s="81">
        <f t="shared" ref="A57" si="4">1+A55</f>
        <v>5</v>
      </c>
      <c r="B57" s="95" t="s">
        <v>100</v>
      </c>
      <c r="C57" s="23" t="s">
        <v>7</v>
      </c>
      <c r="D57" s="24">
        <v>89.15</v>
      </c>
      <c r="E57" s="1"/>
      <c r="F57" s="69">
        <f>D57*E57</f>
        <v>0</v>
      </c>
      <c r="H57" s="8" t="str">
        <f>IF(E57="","VNESI CENO NA ENOTO!","")</f>
        <v>VNESI CENO NA ENOTO!</v>
      </c>
      <c r="I57" s="10"/>
    </row>
    <row r="58" spans="1:9" x14ac:dyDescent="0.2">
      <c r="A58" s="79"/>
    </row>
    <row r="59" spans="1:9" ht="52.5" customHeight="1" x14ac:dyDescent="0.2">
      <c r="A59" s="81">
        <f t="shared" ref="A59" si="5">1+A57</f>
        <v>6</v>
      </c>
      <c r="B59" s="95" t="s">
        <v>102</v>
      </c>
      <c r="C59" s="23" t="s">
        <v>7</v>
      </c>
      <c r="D59" s="24">
        <v>40.799999999999997</v>
      </c>
      <c r="E59" s="1"/>
      <c r="F59" s="69">
        <f>D59*E59</f>
        <v>0</v>
      </c>
      <c r="H59" s="8" t="str">
        <f>IF(E59="","VNESI CENO NA ENOTO!","")</f>
        <v>VNESI CENO NA ENOTO!</v>
      </c>
      <c r="I59" s="10"/>
    </row>
    <row r="60" spans="1:9" ht="12.75" customHeight="1" x14ac:dyDescent="0.2">
      <c r="A60" s="79"/>
      <c r="B60" s="95"/>
      <c r="E60" s="4"/>
      <c r="F60" s="69"/>
      <c r="H60" s="8"/>
      <c r="I60" s="10"/>
    </row>
    <row r="61" spans="1:9" ht="51" x14ac:dyDescent="0.2">
      <c r="A61" s="81">
        <f t="shared" ref="A61" si="6">1+A59</f>
        <v>7</v>
      </c>
      <c r="B61" s="94" t="s">
        <v>74</v>
      </c>
      <c r="C61" s="23" t="s">
        <v>7</v>
      </c>
      <c r="D61" s="24">
        <f>+D49</f>
        <v>211.65</v>
      </c>
      <c r="E61" s="1"/>
      <c r="F61" s="69">
        <f>D61*E61</f>
        <v>0</v>
      </c>
      <c r="H61" s="8" t="str">
        <f>IF(E61="","VNESI CENO NA ENOTO!","")</f>
        <v>VNESI CENO NA ENOTO!</v>
      </c>
    </row>
    <row r="63" spans="1:9" ht="25.5" x14ac:dyDescent="0.2">
      <c r="A63" s="81">
        <v>8</v>
      </c>
      <c r="B63" s="94" t="s">
        <v>96</v>
      </c>
      <c r="C63" s="23" t="s">
        <v>7</v>
      </c>
      <c r="D63" s="7">
        <f>+D65*0.2</f>
        <v>4</v>
      </c>
      <c r="E63" s="1"/>
      <c r="F63" s="69">
        <f>D63*E63</f>
        <v>0</v>
      </c>
      <c r="H63" s="8" t="str">
        <f>IF(E63="","VNESI CENO NA ENOTO!","")</f>
        <v>VNESI CENO NA ENOTO!</v>
      </c>
      <c r="I63" s="10"/>
    </row>
    <row r="64" spans="1:9" ht="12.75" customHeight="1" x14ac:dyDescent="0.2">
      <c r="B64" s="95"/>
      <c r="E64" s="7"/>
      <c r="F64" s="69"/>
      <c r="I64" s="10"/>
    </row>
    <row r="65" spans="1:10" ht="38.25" x14ac:dyDescent="0.2">
      <c r="A65" s="81">
        <v>9</v>
      </c>
      <c r="B65" s="94" t="s">
        <v>71</v>
      </c>
      <c r="C65" s="23" t="s">
        <v>5</v>
      </c>
      <c r="D65" s="24">
        <v>20</v>
      </c>
      <c r="E65" s="1"/>
      <c r="F65" s="69">
        <f>D65*E65</f>
        <v>0</v>
      </c>
      <c r="H65" s="8" t="str">
        <f>IF(E65="","VNESI CENA NA ENOTO!","")</f>
        <v>VNESI CENA NA ENOTO!</v>
      </c>
      <c r="J65" s="96"/>
    </row>
    <row r="66" spans="1:10" ht="13.5" thickBot="1" x14ac:dyDescent="0.25">
      <c r="A66" s="84"/>
      <c r="B66" s="85"/>
      <c r="C66" s="86"/>
      <c r="D66" s="57"/>
      <c r="E66" s="57"/>
      <c r="F66" s="87"/>
      <c r="H66" s="8"/>
    </row>
    <row r="67" spans="1:10" ht="13.5" thickTop="1" x14ac:dyDescent="0.2">
      <c r="A67" s="81"/>
      <c r="B67" s="88" t="s">
        <v>15</v>
      </c>
      <c r="E67" s="24"/>
      <c r="F67" s="89">
        <f>+SUM(F48:F66)</f>
        <v>0</v>
      </c>
      <c r="H67" s="8"/>
    </row>
    <row r="68" spans="1:10" x14ac:dyDescent="0.2">
      <c r="A68" s="81"/>
      <c r="B68" s="88"/>
      <c r="E68" s="24"/>
      <c r="F68" s="89"/>
      <c r="H68" s="8"/>
    </row>
    <row r="69" spans="1:10" ht="18" x14ac:dyDescent="0.2">
      <c r="A69" s="77" t="s">
        <v>16</v>
      </c>
      <c r="B69" s="78" t="s">
        <v>19</v>
      </c>
      <c r="E69" s="24"/>
      <c r="F69" s="89"/>
      <c r="H69" s="8"/>
    </row>
    <row r="70" spans="1:10" x14ac:dyDescent="0.2">
      <c r="A70" s="81"/>
      <c r="B70" s="88"/>
      <c r="E70" s="7"/>
      <c r="F70" s="89"/>
      <c r="H70" s="8"/>
    </row>
    <row r="71" spans="1:10" ht="55.5" customHeight="1" x14ac:dyDescent="0.2">
      <c r="A71" s="77"/>
      <c r="B71" s="149" t="s">
        <v>77</v>
      </c>
      <c r="C71" s="150"/>
      <c r="D71" s="150"/>
      <c r="E71" s="150"/>
      <c r="F71" s="150"/>
      <c r="H71" s="8"/>
    </row>
    <row r="72" spans="1:10" ht="12.75" customHeight="1" x14ac:dyDescent="0.2">
      <c r="A72" s="77"/>
      <c r="B72" s="78"/>
      <c r="E72" s="7"/>
      <c r="F72" s="69"/>
      <c r="H72" s="8"/>
    </row>
    <row r="73" spans="1:10" ht="76.5" x14ac:dyDescent="0.2">
      <c r="A73" s="81">
        <v>1</v>
      </c>
      <c r="B73" s="97" t="s">
        <v>103</v>
      </c>
      <c r="C73" s="23" t="s">
        <v>5</v>
      </c>
      <c r="D73" s="24">
        <f>+D39</f>
        <v>204</v>
      </c>
      <c r="E73" s="14"/>
      <c r="F73" s="69">
        <f>D73*E73</f>
        <v>0</v>
      </c>
      <c r="H73" s="8" t="str">
        <f>IF(E73="","VNESI CENO NA ENOTO!","")</f>
        <v>VNESI CENO NA ENOTO!</v>
      </c>
      <c r="I73" s="10"/>
    </row>
    <row r="74" spans="1:10" x14ac:dyDescent="0.2">
      <c r="A74" s="81"/>
      <c r="B74" s="97"/>
      <c r="E74" s="7"/>
      <c r="F74" s="69"/>
      <c r="H74" s="8"/>
      <c r="I74" s="10"/>
    </row>
    <row r="75" spans="1:10" ht="63.75" x14ac:dyDescent="0.2">
      <c r="A75" s="81">
        <v>2</v>
      </c>
      <c r="B75" s="97" t="s">
        <v>104</v>
      </c>
      <c r="C75" s="23" t="s">
        <v>5</v>
      </c>
      <c r="D75" s="24">
        <f>+D73</f>
        <v>204</v>
      </c>
      <c r="E75" s="14"/>
      <c r="F75" s="69">
        <f>D75*E75</f>
        <v>0</v>
      </c>
      <c r="H75" s="8" t="str">
        <f t="shared" ref="H75" si="7">IF(E75="","VNESI CENO NA ENOTO!","")</f>
        <v>VNESI CENO NA ENOTO!</v>
      </c>
      <c r="I75" s="10"/>
    </row>
    <row r="76" spans="1:10" x14ac:dyDescent="0.2">
      <c r="A76" s="81"/>
      <c r="B76" s="97"/>
      <c r="D76" s="7"/>
      <c r="E76" s="7"/>
      <c r="F76" s="69"/>
      <c r="H76" s="8"/>
      <c r="I76" s="10"/>
    </row>
    <row r="77" spans="1:10" ht="63.75" customHeight="1" x14ac:dyDescent="0.2">
      <c r="A77" s="81">
        <v>4</v>
      </c>
      <c r="B77" s="97" t="s">
        <v>90</v>
      </c>
      <c r="C77" s="23" t="s">
        <v>6</v>
      </c>
      <c r="D77" s="7">
        <v>0</v>
      </c>
      <c r="E77" s="14"/>
      <c r="F77" s="69">
        <f>D77*E77</f>
        <v>0</v>
      </c>
      <c r="H77" s="8" t="str">
        <f t="shared" ref="H77" si="8">IF(E77="","VNESI CENO NA ENOTO!","")</f>
        <v>VNESI CENO NA ENOTO!</v>
      </c>
      <c r="I77" s="10"/>
    </row>
    <row r="78" spans="1:10" ht="12.75" customHeight="1" x14ac:dyDescent="0.2">
      <c r="A78" s="81"/>
      <c r="B78" s="98"/>
      <c r="D78" s="7"/>
      <c r="E78" s="7"/>
      <c r="F78" s="69"/>
      <c r="H78" s="8"/>
      <c r="I78" s="10"/>
    </row>
    <row r="79" spans="1:10" ht="63.75" customHeight="1" x14ac:dyDescent="0.2">
      <c r="A79" s="81">
        <v>5</v>
      </c>
      <c r="B79" s="97" t="s">
        <v>91</v>
      </c>
      <c r="C79" s="23" t="s">
        <v>6</v>
      </c>
      <c r="D79" s="7">
        <v>0</v>
      </c>
      <c r="E79" s="14"/>
      <c r="F79" s="69">
        <f>D79*E79</f>
        <v>0</v>
      </c>
      <c r="H79" s="8" t="str">
        <f t="shared" ref="H79:H83" si="9">IF(E79="","VNESI CENO NA ENOTO!","")</f>
        <v>VNESI CENO NA ENOTO!</v>
      </c>
      <c r="I79" s="10"/>
    </row>
    <row r="80" spans="1:10" ht="12.75" customHeight="1" x14ac:dyDescent="0.2">
      <c r="A80" s="81"/>
      <c r="B80" s="97"/>
      <c r="D80" s="7"/>
      <c r="E80" s="7"/>
      <c r="F80" s="69"/>
      <c r="H80" s="8"/>
      <c r="I80" s="10"/>
    </row>
    <row r="81" spans="1:10" ht="25.5" customHeight="1" x14ac:dyDescent="0.2">
      <c r="A81" s="81">
        <v>6</v>
      </c>
      <c r="B81" s="97" t="s">
        <v>88</v>
      </c>
      <c r="C81" s="10"/>
      <c r="D81" s="10"/>
      <c r="E81" s="10"/>
      <c r="F81" s="10"/>
      <c r="H81" s="8"/>
      <c r="I81" s="10"/>
    </row>
    <row r="82" spans="1:10" ht="15" customHeight="1" x14ac:dyDescent="0.2">
      <c r="A82" s="81" t="s">
        <v>30</v>
      </c>
      <c r="B82" s="97" t="s">
        <v>98</v>
      </c>
      <c r="C82" s="23" t="s">
        <v>5</v>
      </c>
      <c r="D82" s="7">
        <v>0</v>
      </c>
      <c r="E82" s="14"/>
      <c r="F82" s="69">
        <f>D82*E82</f>
        <v>0</v>
      </c>
      <c r="H82" s="8" t="str">
        <f t="shared" si="9"/>
        <v>VNESI CENO NA ENOTO!</v>
      </c>
      <c r="I82" s="10"/>
    </row>
    <row r="83" spans="1:10" ht="15" customHeight="1" x14ac:dyDescent="0.2">
      <c r="A83" s="81" t="s">
        <v>31</v>
      </c>
      <c r="B83" s="97" t="s">
        <v>89</v>
      </c>
      <c r="C83" s="23" t="s">
        <v>6</v>
      </c>
      <c r="D83" s="7">
        <v>0</v>
      </c>
      <c r="E83" s="14"/>
      <c r="F83" s="69">
        <f>D83*E83</f>
        <v>0</v>
      </c>
      <c r="H83" s="8" t="str">
        <f t="shared" si="9"/>
        <v>VNESI CENO NA ENOTO!</v>
      </c>
      <c r="I83" s="10"/>
    </row>
    <row r="84" spans="1:10" ht="13.5" thickBot="1" x14ac:dyDescent="0.25">
      <c r="A84" s="84"/>
      <c r="B84" s="99"/>
      <c r="C84" s="86"/>
      <c r="D84" s="57"/>
      <c r="E84" s="57"/>
      <c r="F84" s="100"/>
      <c r="H84" s="8"/>
    </row>
    <row r="85" spans="1:10" ht="13.5" thickTop="1" x14ac:dyDescent="0.2">
      <c r="A85" s="81"/>
      <c r="B85" s="88" t="s">
        <v>15</v>
      </c>
      <c r="E85" s="24"/>
      <c r="F85" s="89">
        <f>SUM(F72:F84)</f>
        <v>0</v>
      </c>
      <c r="H85" s="8"/>
    </row>
    <row r="86" spans="1:10" x14ac:dyDescent="0.2">
      <c r="A86" s="81"/>
      <c r="B86" s="88"/>
      <c r="E86" s="7"/>
      <c r="F86" s="69"/>
      <c r="H86" s="8"/>
    </row>
    <row r="87" spans="1:10" ht="18" customHeight="1" x14ac:dyDescent="0.2">
      <c r="A87" s="77" t="s">
        <v>18</v>
      </c>
      <c r="B87" s="78" t="s">
        <v>17</v>
      </c>
      <c r="E87" s="4"/>
      <c r="F87" s="69"/>
      <c r="H87" s="8"/>
    </row>
    <row r="88" spans="1:10" x14ac:dyDescent="0.2">
      <c r="A88" s="79"/>
      <c r="B88" s="92"/>
      <c r="E88" s="101"/>
      <c r="F88" s="69"/>
      <c r="H88" s="8"/>
    </row>
    <row r="89" spans="1:10" ht="26.25" customHeight="1" x14ac:dyDescent="0.25">
      <c r="A89" s="81"/>
      <c r="B89" s="149" t="s">
        <v>76</v>
      </c>
      <c r="C89" s="150"/>
      <c r="D89" s="150"/>
      <c r="E89" s="150"/>
      <c r="F89" s="150"/>
      <c r="G89" s="40"/>
      <c r="J89" s="102"/>
    </row>
    <row r="90" spans="1:10" ht="15" x14ac:dyDescent="0.25">
      <c r="A90" s="81"/>
      <c r="B90" s="149" t="s">
        <v>72</v>
      </c>
      <c r="C90" s="150"/>
      <c r="D90" s="150"/>
      <c r="E90" s="150"/>
      <c r="F90" s="150"/>
      <c r="G90" s="40"/>
      <c r="J90" s="102"/>
    </row>
    <row r="91" spans="1:10" ht="15" x14ac:dyDescent="0.25">
      <c r="A91" s="81"/>
      <c r="B91" s="149" t="s">
        <v>78</v>
      </c>
      <c r="C91" s="150"/>
      <c r="D91" s="150"/>
      <c r="E91" s="150"/>
      <c r="F91" s="150"/>
      <c r="G91" s="40"/>
      <c r="I91" s="10"/>
    </row>
    <row r="92" spans="1:10" ht="18" x14ac:dyDescent="0.25">
      <c r="A92" s="103"/>
      <c r="B92" s="149" t="s">
        <v>70</v>
      </c>
      <c r="C92" s="150"/>
      <c r="D92" s="150"/>
      <c r="E92" s="150"/>
      <c r="F92" s="150"/>
      <c r="G92" s="40"/>
      <c r="J92" s="102"/>
    </row>
    <row r="93" spans="1:10" ht="44.25" customHeight="1" x14ac:dyDescent="0.25">
      <c r="A93" s="81"/>
      <c r="B93" s="149" t="s">
        <v>79</v>
      </c>
      <c r="C93" s="150"/>
      <c r="D93" s="150"/>
      <c r="E93" s="150"/>
      <c r="F93" s="150"/>
      <c r="G93" s="40"/>
      <c r="I93" s="10"/>
    </row>
    <row r="94" spans="1:10" ht="156" customHeight="1" x14ac:dyDescent="0.25">
      <c r="A94" s="81"/>
      <c r="B94" s="151" t="s">
        <v>105</v>
      </c>
      <c r="C94" s="152"/>
      <c r="D94" s="152"/>
      <c r="E94" s="152"/>
      <c r="F94" s="152"/>
      <c r="G94" s="40"/>
      <c r="I94" s="10"/>
    </row>
    <row r="95" spans="1:10" ht="15" x14ac:dyDescent="0.25">
      <c r="A95" s="81"/>
      <c r="B95" s="68"/>
      <c r="C95" s="104"/>
      <c r="D95" s="104"/>
      <c r="E95" s="104"/>
      <c r="F95" s="104"/>
      <c r="G95" s="40"/>
      <c r="J95" s="102"/>
    </row>
    <row r="96" spans="1:10" ht="66" customHeight="1" x14ac:dyDescent="0.2">
      <c r="A96" s="81">
        <v>1</v>
      </c>
      <c r="B96" s="105" t="s">
        <v>52</v>
      </c>
      <c r="C96" s="106" t="s">
        <v>6</v>
      </c>
      <c r="D96" s="24">
        <v>615</v>
      </c>
      <c r="E96" s="1"/>
      <c r="F96" s="69">
        <f>D96*E96</f>
        <v>0</v>
      </c>
      <c r="H96" s="8" t="str">
        <f>IF(E96="","VNESI CENO NA ENOTO!","")</f>
        <v>VNESI CENO NA ENOTO!</v>
      </c>
    </row>
    <row r="97" spans="1:17" x14ac:dyDescent="0.2">
      <c r="A97" s="81"/>
      <c r="B97" s="97"/>
      <c r="C97" s="106"/>
      <c r="E97" s="107"/>
      <c r="F97" s="108"/>
      <c r="H97" s="8"/>
    </row>
    <row r="98" spans="1:17" ht="66" customHeight="1" x14ac:dyDescent="0.2">
      <c r="A98" s="81">
        <f>1+A96</f>
        <v>2</v>
      </c>
      <c r="B98" s="105" t="s">
        <v>94</v>
      </c>
      <c r="C98" s="106" t="s">
        <v>6</v>
      </c>
      <c r="D98" s="24">
        <v>20</v>
      </c>
      <c r="E98" s="1"/>
      <c r="F98" s="69">
        <f>D98*E98</f>
        <v>0</v>
      </c>
      <c r="H98" s="8" t="str">
        <f>IF(E98="","VNESI CENO NA ENOTO!","")</f>
        <v>VNESI CENO NA ENOTO!</v>
      </c>
    </row>
    <row r="99" spans="1:17" x14ac:dyDescent="0.2">
      <c r="A99" s="81"/>
      <c r="B99" s="97"/>
      <c r="C99" s="106"/>
      <c r="E99" s="107"/>
      <c r="F99" s="108"/>
      <c r="H99" s="8"/>
    </row>
    <row r="100" spans="1:17" ht="24.75" customHeight="1" x14ac:dyDescent="0.2">
      <c r="A100" s="81">
        <f>1+A98</f>
        <v>3</v>
      </c>
      <c r="B100" s="92" t="s">
        <v>27</v>
      </c>
      <c r="C100" s="23" t="s">
        <v>6</v>
      </c>
      <c r="D100" s="24">
        <v>635</v>
      </c>
      <c r="E100" s="1"/>
      <c r="F100" s="108">
        <f>D100*E100</f>
        <v>0</v>
      </c>
      <c r="H100" s="8" t="str">
        <f>IF(E100="","VNESI CENO NA ENOTO!","")</f>
        <v>VNESI CENO NA ENOTO!</v>
      </c>
    </row>
    <row r="101" spans="1:17" x14ac:dyDescent="0.2">
      <c r="A101" s="81"/>
      <c r="B101" s="97"/>
      <c r="C101" s="106"/>
      <c r="E101" s="107"/>
      <c r="F101" s="108"/>
      <c r="H101" s="8"/>
    </row>
    <row r="102" spans="1:17" ht="63.75" x14ac:dyDescent="0.2">
      <c r="A102" s="81">
        <f>1+A100</f>
        <v>4</v>
      </c>
      <c r="B102" s="97" t="s">
        <v>57</v>
      </c>
      <c r="C102" s="106" t="s">
        <v>6</v>
      </c>
      <c r="D102" s="24">
        <v>215</v>
      </c>
      <c r="E102" s="17"/>
      <c r="F102" s="108">
        <f>D102*E102</f>
        <v>0</v>
      </c>
      <c r="H102" s="8" t="str">
        <f>IF(E102="","VNESI CENO NA ENOTO!","")</f>
        <v>VNESI CENO NA ENOTO!</v>
      </c>
    </row>
    <row r="103" spans="1:17" ht="12.75" customHeight="1" x14ac:dyDescent="0.2">
      <c r="A103" s="81"/>
      <c r="B103" s="92"/>
      <c r="E103" s="4"/>
      <c r="F103" s="108"/>
      <c r="H103" s="8"/>
      <c r="I103" s="10"/>
    </row>
    <row r="104" spans="1:17" ht="216.75" x14ac:dyDescent="0.2">
      <c r="A104" s="81">
        <f t="shared" ref="A104" si="10">1+A102</f>
        <v>5</v>
      </c>
      <c r="B104" s="109" t="s">
        <v>106</v>
      </c>
      <c r="C104" s="23" t="s">
        <v>4</v>
      </c>
      <c r="D104" s="24">
        <v>0</v>
      </c>
      <c r="E104" s="16"/>
      <c r="F104" s="69">
        <f>D104*E104</f>
        <v>0</v>
      </c>
      <c r="H104" s="8" t="str">
        <f>IF(E104="","VNESI CENO NA ENOTO!","")</f>
        <v>VNESI CENO NA ENOTO!</v>
      </c>
    </row>
    <row r="105" spans="1:17" x14ac:dyDescent="0.2">
      <c r="A105" s="81"/>
      <c r="B105" s="109"/>
      <c r="E105" s="24"/>
      <c r="F105" s="69"/>
      <c r="H105" s="8"/>
      <c r="I105" s="23"/>
      <c r="J105" s="24"/>
      <c r="K105" s="24"/>
      <c r="L105" s="69"/>
      <c r="M105" s="23"/>
      <c r="N105" s="24"/>
      <c r="O105" s="24"/>
      <c r="P105" s="69"/>
      <c r="Q105" s="18"/>
    </row>
    <row r="106" spans="1:17" ht="216.75" x14ac:dyDescent="0.2">
      <c r="A106" s="81">
        <v>6</v>
      </c>
      <c r="B106" s="109" t="s">
        <v>107</v>
      </c>
      <c r="C106" s="23" t="s">
        <v>4</v>
      </c>
      <c r="D106" s="24">
        <v>1</v>
      </c>
      <c r="E106" s="16"/>
      <c r="F106" s="108">
        <f>D106*E106</f>
        <v>0</v>
      </c>
      <c r="H106" s="8" t="str">
        <f>IF(E106="","VNESI CENA NA ENOTO!","")</f>
        <v>VNESI CENA NA ENOTO!</v>
      </c>
      <c r="I106" s="10"/>
    </row>
    <row r="108" spans="1:17" ht="229.5" x14ac:dyDescent="0.2">
      <c r="A108" s="81">
        <v>7</v>
      </c>
      <c r="B108" s="109" t="s">
        <v>114</v>
      </c>
      <c r="C108" s="23" t="s">
        <v>4</v>
      </c>
      <c r="D108" s="24">
        <v>2</v>
      </c>
      <c r="E108" s="16"/>
      <c r="F108" s="108">
        <f>D108*E108</f>
        <v>0</v>
      </c>
      <c r="H108" s="8" t="str">
        <f>IF(E108="","VNESI CENA NA ENOTO!","")</f>
        <v>VNESI CENA NA ENOTO!</v>
      </c>
      <c r="I108" s="10"/>
    </row>
    <row r="109" spans="1:17" x14ac:dyDescent="0.2">
      <c r="B109" s="109"/>
      <c r="E109" s="24"/>
      <c r="F109" s="108"/>
      <c r="H109" s="8"/>
      <c r="I109" s="10"/>
    </row>
    <row r="110" spans="1:17" ht="57" customHeight="1" x14ac:dyDescent="0.2">
      <c r="A110" s="81">
        <v>8</v>
      </c>
      <c r="B110" s="109" t="s">
        <v>93</v>
      </c>
      <c r="C110" s="23" t="s">
        <v>33</v>
      </c>
      <c r="D110" s="24">
        <v>1</v>
      </c>
      <c r="E110" s="16"/>
      <c r="F110" s="69">
        <f>D110*E110</f>
        <v>0</v>
      </c>
      <c r="H110" s="8" t="str">
        <f>IF(E110="","VNESI CENO NA ENOTO!","")</f>
        <v>VNESI CENO NA ENOTO!</v>
      </c>
      <c r="I110" s="23"/>
      <c r="J110" s="24"/>
      <c r="K110" s="24"/>
      <c r="L110" s="69"/>
      <c r="M110" s="23"/>
      <c r="N110" s="24"/>
      <c r="O110" s="24"/>
      <c r="P110" s="69"/>
      <c r="Q110" s="18"/>
    </row>
    <row r="111" spans="1:17" x14ac:dyDescent="0.2">
      <c r="B111" s="109"/>
      <c r="E111" s="7"/>
      <c r="F111" s="69"/>
      <c r="H111" s="8"/>
      <c r="I111" s="10"/>
    </row>
    <row r="112" spans="1:17" ht="38.25" x14ac:dyDescent="0.2">
      <c r="A112" s="81">
        <v>9</v>
      </c>
      <c r="B112" s="97" t="s">
        <v>73</v>
      </c>
      <c r="C112" s="106" t="s">
        <v>4</v>
      </c>
      <c r="D112" s="24">
        <f>2*(D108+D106+D104+D110)</f>
        <v>8</v>
      </c>
      <c r="E112" s="17"/>
      <c r="F112" s="108">
        <f>D112*E112</f>
        <v>0</v>
      </c>
      <c r="H112" s="8" t="str">
        <f>IF(E112="","VNESI CENO NA ENOTO!","")</f>
        <v>VNESI CENO NA ENOTO!</v>
      </c>
      <c r="I112" s="10"/>
    </row>
    <row r="113" spans="1:17" ht="12.75" customHeight="1" x14ac:dyDescent="0.2">
      <c r="B113" s="95"/>
      <c r="E113" s="24"/>
      <c r="F113" s="69"/>
      <c r="H113" s="8"/>
    </row>
    <row r="114" spans="1:17" customFormat="1" ht="127.5" x14ac:dyDescent="0.25">
      <c r="A114" s="81">
        <v>12</v>
      </c>
      <c r="B114" s="109" t="s">
        <v>83</v>
      </c>
      <c r="C114" s="23"/>
      <c r="E114" s="24"/>
      <c r="L114" s="61"/>
    </row>
    <row r="115" spans="1:17" customFormat="1" ht="25.5" x14ac:dyDescent="0.25">
      <c r="A115" s="110"/>
      <c r="B115" s="109" t="s">
        <v>84</v>
      </c>
      <c r="C115" s="23" t="s">
        <v>4</v>
      </c>
      <c r="D115" s="24">
        <v>0</v>
      </c>
      <c r="E115" s="16"/>
      <c r="F115" s="69">
        <f>SUM(E115*D115)</f>
        <v>0</v>
      </c>
      <c r="G115" s="10"/>
      <c r="H115" s="8" t="str">
        <f>IF(E115="","VNESI CENA NA ENOTO!","")</f>
        <v>VNESI CENA NA ENOTO!</v>
      </c>
      <c r="I115" s="10"/>
      <c r="J115" s="24"/>
      <c r="K115" s="4"/>
    </row>
    <row r="116" spans="1:17" customFormat="1" ht="15" x14ac:dyDescent="0.25">
      <c r="A116" s="110"/>
      <c r="B116" s="109"/>
      <c r="C116" s="23"/>
      <c r="E116" s="24"/>
    </row>
    <row r="117" spans="1:17" customFormat="1" ht="89.25" x14ac:dyDescent="0.25">
      <c r="A117" s="81">
        <v>13</v>
      </c>
      <c r="B117" s="109" t="s">
        <v>108</v>
      </c>
      <c r="C117" s="23"/>
      <c r="E117" s="24"/>
      <c r="L117" s="61"/>
    </row>
    <row r="118" spans="1:17" customFormat="1" ht="15" x14ac:dyDescent="0.25">
      <c r="A118" s="110"/>
      <c r="B118" s="109" t="s">
        <v>109</v>
      </c>
      <c r="C118" s="23" t="s">
        <v>4</v>
      </c>
      <c r="D118" s="24">
        <v>1</v>
      </c>
      <c r="E118" s="16"/>
      <c r="F118" s="69">
        <f>SUM(E118*D118)</f>
        <v>0</v>
      </c>
      <c r="G118" s="10"/>
      <c r="H118" s="8" t="str">
        <f>IF(E118="","VNESI CENA NA ENOTO!","")</f>
        <v>VNESI CENA NA ENOTO!</v>
      </c>
      <c r="I118" s="10"/>
      <c r="J118" s="24"/>
    </row>
    <row r="119" spans="1:17" customFormat="1" ht="15" x14ac:dyDescent="0.25">
      <c r="A119" s="110"/>
      <c r="B119" s="109"/>
      <c r="C119" s="23"/>
    </row>
    <row r="120" spans="1:17" ht="55.5" customHeight="1" x14ac:dyDescent="0.2">
      <c r="A120" s="81">
        <f>1+A112</f>
        <v>10</v>
      </c>
      <c r="B120" s="111" t="s">
        <v>51</v>
      </c>
      <c r="C120" s="23" t="s">
        <v>33</v>
      </c>
      <c r="D120" s="24">
        <v>10</v>
      </c>
      <c r="E120" s="1"/>
      <c r="F120" s="69">
        <f>D120*E120</f>
        <v>0</v>
      </c>
      <c r="H120" s="8" t="str">
        <f>IF(E120="","VNESI CENO NA ENOTO!","")</f>
        <v>VNESI CENO NA ENOTO!</v>
      </c>
    </row>
    <row r="121" spans="1:17" ht="12.75" customHeight="1" x14ac:dyDescent="0.2">
      <c r="A121" s="81"/>
      <c r="B121" s="95"/>
      <c r="E121" s="24"/>
      <c r="F121" s="69"/>
      <c r="H121" s="8"/>
    </row>
    <row r="122" spans="1:17" ht="76.5" x14ac:dyDescent="0.2">
      <c r="A122" s="81">
        <f>1+A114</f>
        <v>13</v>
      </c>
      <c r="B122" s="109" t="s">
        <v>113</v>
      </c>
      <c r="C122" s="23" t="s">
        <v>33</v>
      </c>
      <c r="D122" s="24">
        <v>2</v>
      </c>
      <c r="E122" s="16"/>
      <c r="F122" s="69">
        <f>D122*E122</f>
        <v>0</v>
      </c>
      <c r="H122" s="8" t="str">
        <f>IF(E122="","VNESI CENO NA ENOTO!","")</f>
        <v>VNESI CENO NA ENOTO!</v>
      </c>
      <c r="I122" s="23"/>
      <c r="J122" s="24"/>
      <c r="K122" s="24"/>
      <c r="L122" s="69"/>
      <c r="M122" s="23"/>
      <c r="N122" s="24"/>
      <c r="O122" s="24"/>
      <c r="P122" s="69"/>
      <c r="Q122" s="18"/>
    </row>
    <row r="123" spans="1:17" x14ac:dyDescent="0.2">
      <c r="A123" s="81"/>
      <c r="B123" s="109"/>
      <c r="E123" s="24"/>
      <c r="F123" s="69"/>
      <c r="H123" s="8"/>
      <c r="I123" s="23"/>
      <c r="J123" s="24"/>
      <c r="K123" s="24"/>
      <c r="L123" s="69"/>
      <c r="M123" s="23"/>
      <c r="N123" s="24"/>
      <c r="O123" s="24"/>
      <c r="P123" s="69"/>
      <c r="Q123" s="18"/>
    </row>
    <row r="124" spans="1:17" ht="39.75" customHeight="1" x14ac:dyDescent="0.2">
      <c r="A124" s="81">
        <f t="shared" ref="A124" si="11">1+A122</f>
        <v>14</v>
      </c>
      <c r="B124" s="109" t="s">
        <v>37</v>
      </c>
      <c r="E124" s="24"/>
      <c r="F124" s="69"/>
      <c r="H124" s="8"/>
    </row>
    <row r="125" spans="1:17" ht="15" customHeight="1" x14ac:dyDescent="0.2">
      <c r="A125" s="115" t="s">
        <v>30</v>
      </c>
      <c r="B125" s="116" t="s">
        <v>34</v>
      </c>
      <c r="C125" s="117" t="s">
        <v>35</v>
      </c>
      <c r="D125" s="24">
        <v>10</v>
      </c>
      <c r="E125" s="16"/>
      <c r="F125" s="69">
        <f>D125*E125</f>
        <v>0</v>
      </c>
      <c r="H125" s="8" t="str">
        <f>IF(E125="","VNESI CENO NA ENOTO!","")</f>
        <v>VNESI CENO NA ENOTO!</v>
      </c>
    </row>
    <row r="126" spans="1:17" ht="15" customHeight="1" x14ac:dyDescent="0.2">
      <c r="A126" s="115" t="s">
        <v>31</v>
      </c>
      <c r="B126" s="116" t="s">
        <v>36</v>
      </c>
      <c r="C126" s="117" t="s">
        <v>35</v>
      </c>
      <c r="D126" s="24">
        <v>10</v>
      </c>
      <c r="E126" s="16"/>
      <c r="F126" s="69">
        <f>D126*E126</f>
        <v>0</v>
      </c>
      <c r="H126" s="8" t="str">
        <f>IF(E126="","VNESI CENO NA ENOTO!","")</f>
        <v>VNESI CENO NA ENOTO!</v>
      </c>
    </row>
    <row r="127" spans="1:17" ht="15" customHeight="1" x14ac:dyDescent="0.2">
      <c r="A127" s="115" t="s">
        <v>32</v>
      </c>
      <c r="B127" s="116" t="s">
        <v>69</v>
      </c>
      <c r="C127" s="117" t="s">
        <v>35</v>
      </c>
      <c r="D127" s="24">
        <v>5</v>
      </c>
      <c r="E127" s="16"/>
      <c r="F127" s="69">
        <f>D127*E127</f>
        <v>0</v>
      </c>
      <c r="H127" s="8" t="str">
        <f>IF(E127="","VNESI CENO NA ENOTO!","")</f>
        <v>VNESI CENO NA ENOTO!</v>
      </c>
    </row>
    <row r="128" spans="1:17" ht="15" customHeight="1" x14ac:dyDescent="0.2">
      <c r="A128" s="115" t="s">
        <v>55</v>
      </c>
      <c r="B128" s="116" t="s">
        <v>49</v>
      </c>
      <c r="C128" s="117" t="s">
        <v>35</v>
      </c>
      <c r="D128" s="24">
        <v>3</v>
      </c>
      <c r="E128" s="16"/>
      <c r="F128" s="69">
        <f>D128*E128</f>
        <v>0</v>
      </c>
      <c r="H128" s="8" t="str">
        <f>IF(E128="","VNESI CENO NA ENOTO!","")</f>
        <v>VNESI CENO NA ENOTO!</v>
      </c>
    </row>
    <row r="129" spans="1:8" ht="13.5" thickBot="1" x14ac:dyDescent="0.25">
      <c r="A129" s="84"/>
      <c r="B129" s="118"/>
      <c r="C129" s="86"/>
      <c r="D129" s="57"/>
      <c r="E129" s="119"/>
      <c r="F129" s="120"/>
      <c r="H129" s="8"/>
    </row>
    <row r="130" spans="1:8" ht="13.5" thickTop="1" x14ac:dyDescent="0.2">
      <c r="A130" s="81"/>
      <c r="B130" s="88" t="s">
        <v>15</v>
      </c>
      <c r="E130" s="7"/>
      <c r="F130" s="89">
        <f>SUM(F95:F129)</f>
        <v>0</v>
      </c>
      <c r="H130" s="8"/>
    </row>
    <row r="131" spans="1:8" x14ac:dyDescent="0.2">
      <c r="A131" s="81"/>
      <c r="B131" s="112"/>
      <c r="E131" s="121"/>
      <c r="F131" s="122"/>
    </row>
    <row r="132" spans="1:8" ht="18" x14ac:dyDescent="0.2">
      <c r="A132" s="77" t="s">
        <v>20</v>
      </c>
      <c r="B132" s="78" t="s">
        <v>21</v>
      </c>
      <c r="E132" s="123"/>
      <c r="F132" s="123"/>
    </row>
    <row r="133" spans="1:8" x14ac:dyDescent="0.2">
      <c r="E133" s="24"/>
    </row>
    <row r="134" spans="1:8" ht="15" customHeight="1" x14ac:dyDescent="0.2">
      <c r="A134" s="81">
        <v>1</v>
      </c>
      <c r="B134" s="112" t="s">
        <v>22</v>
      </c>
      <c r="C134" s="23" t="s">
        <v>23</v>
      </c>
      <c r="D134" s="24">
        <v>10</v>
      </c>
      <c r="E134" s="24">
        <f>+F130+F85+F67+F43</f>
        <v>0</v>
      </c>
      <c r="F134" s="24">
        <f>D134*E134/100</f>
        <v>0</v>
      </c>
    </row>
    <row r="135" spans="1:8" ht="13.5" thickBot="1" x14ac:dyDescent="0.25">
      <c r="A135" s="124"/>
      <c r="B135" s="125"/>
      <c r="C135" s="86"/>
      <c r="D135" s="57"/>
      <c r="E135" s="57"/>
      <c r="F135" s="126"/>
    </row>
    <row r="136" spans="1:8" ht="13.5" thickTop="1" x14ac:dyDescent="0.2">
      <c r="A136" s="81"/>
      <c r="B136" s="88" t="s">
        <v>15</v>
      </c>
      <c r="E136" s="7"/>
      <c r="F136" s="89">
        <f>SUM(F134:F135)</f>
        <v>0</v>
      </c>
    </row>
  </sheetData>
  <sheetProtection algorithmName="SHA-512" hashValue="QCFmOYrk+aT80ZVPNIOw2XXJy2Oyqzob08cokiLb5rL/Xv7zN+OdkLp70lwXJwTS/+nBXn7I0rE8TiCEDY19IQ==" saltValue="cNIRUWr2EJhnKx4SKMfwAg==" spinCount="100000" sheet="1" objects="1" scenarios="1" selectLockedCells="1"/>
  <mergeCells count="20">
    <mergeCell ref="B93:F93"/>
    <mergeCell ref="B94:F94"/>
    <mergeCell ref="B47:F47"/>
    <mergeCell ref="B71:F71"/>
    <mergeCell ref="B89:F89"/>
    <mergeCell ref="B90:F90"/>
    <mergeCell ref="B91:F91"/>
    <mergeCell ref="B92:F92"/>
    <mergeCell ref="B18:G18"/>
    <mergeCell ref="A1:F1"/>
    <mergeCell ref="A2:F2"/>
    <mergeCell ref="A3:F3"/>
    <mergeCell ref="A4:F4"/>
    <mergeCell ref="A5:F5"/>
    <mergeCell ref="A6:F6"/>
    <mergeCell ref="A7:F7"/>
    <mergeCell ref="A8:F8"/>
    <mergeCell ref="A9:F9"/>
    <mergeCell ref="A12:G12"/>
    <mergeCell ref="A14:G14"/>
  </mergeCells>
  <pageMargins left="0.9055118110236221" right="0.51181102362204722" top="1.5354330708661419" bottom="0.74803149606299213" header="0.51181102362204722" footer="0.39370078740157483"/>
  <pageSetup paperSize="9" scale="90" fitToHeight="0" orientation="portrait" r:id="rId1"/>
  <headerFooter>
    <oddHeader>&amp;L&amp;G</oddHeader>
    <oddFooter>&amp;L&amp;D&amp;R&amp;P/&amp;N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DF861-08F2-4BE1-9082-E22130999967}">
  <sheetPr>
    <pageSetUpPr fitToPage="1"/>
  </sheetPr>
  <dimension ref="A1:Q136"/>
  <sheetViews>
    <sheetView topLeftCell="A25" zoomScaleNormal="100" workbookViewId="0">
      <selection activeCell="E39" sqref="E39"/>
    </sheetView>
  </sheetViews>
  <sheetFormatPr defaultRowHeight="12.75" x14ac:dyDescent="0.2"/>
  <cols>
    <col min="1" max="1" width="5.85546875" style="21" customWidth="1"/>
    <col min="2" max="2" width="47.85546875" style="10" customWidth="1"/>
    <col min="3" max="3" width="5.85546875" style="23" customWidth="1"/>
    <col min="4" max="4" width="8.28515625" style="24" customWidth="1"/>
    <col min="5" max="5" width="11.42578125" style="2" customWidth="1"/>
    <col min="6" max="6" width="14.28515625" style="2" customWidth="1"/>
    <col min="7" max="7" width="3.140625" style="10" customWidth="1"/>
    <col min="8" max="8" width="27.140625" style="10" bestFit="1" customWidth="1"/>
    <col min="9" max="9" width="9.140625" style="18" customWidth="1"/>
    <col min="10" max="10" width="4.28515625" style="10" bestFit="1" customWidth="1"/>
    <col min="11" max="11" width="9.140625" style="10"/>
    <col min="12" max="12" width="10.140625" style="10" bestFit="1" customWidth="1"/>
    <col min="13" max="13" width="122.85546875" style="10" customWidth="1"/>
    <col min="14" max="15" width="10.140625" style="10" bestFit="1" customWidth="1"/>
    <col min="16" max="16384" width="9.140625" style="10"/>
  </cols>
  <sheetData>
    <row r="1" spans="1:9" ht="15.75" x14ac:dyDescent="0.25">
      <c r="A1" s="142" t="s">
        <v>40</v>
      </c>
      <c r="B1" s="142"/>
      <c r="C1" s="142"/>
      <c r="D1" s="142"/>
      <c r="E1" s="142"/>
      <c r="F1" s="142"/>
    </row>
    <row r="2" spans="1:9" ht="18" x14ac:dyDescent="0.25">
      <c r="A2" s="143">
        <f>+rekapitulacija!A2</f>
        <v>0</v>
      </c>
      <c r="B2" s="143"/>
      <c r="C2" s="143"/>
      <c r="D2" s="143"/>
      <c r="E2" s="143"/>
      <c r="F2" s="143"/>
      <c r="G2"/>
      <c r="H2" s="9" t="str">
        <f>IF(A2="","VNESI NAZIV PONUDNIKA!","")</f>
        <v/>
      </c>
    </row>
    <row r="3" spans="1:9" x14ac:dyDescent="0.2">
      <c r="A3" s="144" t="s">
        <v>41</v>
      </c>
      <c r="B3" s="145"/>
      <c r="C3" s="145"/>
      <c r="D3" s="145"/>
      <c r="E3" s="145"/>
      <c r="F3" s="145"/>
      <c r="H3" s="8"/>
    </row>
    <row r="4" spans="1:9" ht="15" x14ac:dyDescent="0.25">
      <c r="A4" s="146">
        <f>+rekapitulacija!A4</f>
        <v>0</v>
      </c>
      <c r="B4" s="146"/>
      <c r="C4" s="146"/>
      <c r="D4" s="146"/>
      <c r="E4" s="146"/>
      <c r="F4" s="146"/>
      <c r="H4" s="8" t="str">
        <f>IF(A4="","VNESI NASLOV IZVAJALCA!","")</f>
        <v/>
      </c>
    </row>
    <row r="5" spans="1:9" x14ac:dyDescent="0.2">
      <c r="A5" s="144" t="s">
        <v>42</v>
      </c>
      <c r="B5" s="144"/>
      <c r="C5" s="144"/>
      <c r="D5" s="144"/>
      <c r="E5" s="144"/>
      <c r="F5" s="144"/>
      <c r="H5" s="8"/>
    </row>
    <row r="6" spans="1:9" ht="15" x14ac:dyDescent="0.25">
      <c r="A6" s="147">
        <f>+rekapitulacija!A6</f>
        <v>0</v>
      </c>
      <c r="B6" s="146"/>
      <c r="C6" s="146"/>
      <c r="D6" s="146"/>
      <c r="E6" s="146"/>
      <c r="F6" s="146"/>
      <c r="H6" s="8" t="str">
        <f>IF(A6="","VNESI DATUM PONUDBE!","")</f>
        <v/>
      </c>
    </row>
    <row r="7" spans="1:9" x14ac:dyDescent="0.2">
      <c r="A7" s="144" t="s">
        <v>43</v>
      </c>
      <c r="B7" s="144"/>
      <c r="C7" s="144"/>
      <c r="D7" s="144"/>
      <c r="E7" s="144"/>
      <c r="F7" s="144"/>
      <c r="H7" s="8"/>
    </row>
    <row r="8" spans="1:9" ht="15" x14ac:dyDescent="0.25">
      <c r="A8" s="146">
        <f>+rekapitulacija!A8</f>
        <v>0</v>
      </c>
      <c r="B8" s="146"/>
      <c r="C8" s="146"/>
      <c r="D8" s="146"/>
      <c r="E8" s="146"/>
      <c r="F8" s="146"/>
      <c r="H8" s="8" t="str">
        <f>IF(A8="","VNESI ŠTEVILKO PONUDBE!","")</f>
        <v/>
      </c>
    </row>
    <row r="9" spans="1:9" x14ac:dyDescent="0.2">
      <c r="A9" s="144" t="s">
        <v>44</v>
      </c>
      <c r="B9" s="144"/>
      <c r="C9" s="144"/>
      <c r="D9" s="144"/>
      <c r="E9" s="144"/>
      <c r="F9" s="144"/>
      <c r="H9" s="8"/>
    </row>
    <row r="10" spans="1:9" ht="15" x14ac:dyDescent="0.2">
      <c r="A10" s="19"/>
      <c r="B10" s="19"/>
      <c r="C10" s="19"/>
      <c r="D10" s="20"/>
      <c r="E10" s="19"/>
      <c r="F10" s="19"/>
    </row>
    <row r="12" spans="1:9" ht="15.75" customHeight="1" x14ac:dyDescent="0.2">
      <c r="A12" s="148" t="s">
        <v>29</v>
      </c>
      <c r="B12" s="148"/>
      <c r="C12" s="148"/>
      <c r="D12" s="148"/>
      <c r="E12" s="148"/>
      <c r="F12" s="148"/>
      <c r="G12" s="148"/>
    </row>
    <row r="13" spans="1:9" ht="18" customHeight="1" x14ac:dyDescent="0.25">
      <c r="B13" s="22"/>
    </row>
    <row r="14" spans="1:9" ht="20.25" x14ac:dyDescent="0.3">
      <c r="A14" s="135" t="str">
        <f>+rekapitulacija!A14</f>
        <v>Elektro kabelska kanalizacija Trnje</v>
      </c>
      <c r="B14" s="135"/>
      <c r="C14" s="135"/>
      <c r="D14" s="135"/>
      <c r="E14" s="135"/>
      <c r="F14" s="135"/>
      <c r="G14" s="135"/>
    </row>
    <row r="15" spans="1:9" s="25" customFormat="1" ht="22.5" customHeight="1" thickBot="1" x14ac:dyDescent="0.25">
      <c r="A15" s="21"/>
      <c r="C15" s="26"/>
      <c r="D15" s="27"/>
      <c r="E15" s="3"/>
      <c r="F15" s="28"/>
      <c r="I15" s="29"/>
    </row>
    <row r="16" spans="1:9" s="25" customFormat="1" ht="21" customHeight="1" thickBot="1" x14ac:dyDescent="0.3">
      <c r="A16" s="30" t="s">
        <v>28</v>
      </c>
      <c r="B16" s="31" t="s">
        <v>25</v>
      </c>
      <c r="C16" s="32"/>
      <c r="D16" s="33"/>
      <c r="E16" s="11"/>
      <c r="F16" s="34"/>
      <c r="G16" s="35"/>
      <c r="I16" s="29"/>
    </row>
    <row r="17" spans="1:9" ht="21" customHeight="1" x14ac:dyDescent="0.25">
      <c r="A17" s="36"/>
      <c r="B17" s="37"/>
      <c r="C17" s="38"/>
      <c r="E17" s="7"/>
      <c r="F17" s="27"/>
      <c r="G17" s="39"/>
    </row>
    <row r="18" spans="1:9" ht="27.75" customHeight="1" x14ac:dyDescent="0.35">
      <c r="A18" s="51" t="s">
        <v>50</v>
      </c>
      <c r="B18" s="141" t="s">
        <v>121</v>
      </c>
      <c r="C18" s="141"/>
      <c r="D18" s="141"/>
      <c r="E18" s="141"/>
      <c r="F18" s="141"/>
      <c r="G18" s="141"/>
    </row>
    <row r="19" spans="1:9" s="25" customFormat="1" ht="12.75" customHeight="1" x14ac:dyDescent="0.2">
      <c r="A19" s="48"/>
      <c r="B19" s="50"/>
      <c r="C19" s="48"/>
      <c r="D19" s="27"/>
      <c r="E19" s="12"/>
      <c r="F19" s="12"/>
      <c r="G19" s="50"/>
      <c r="I19" s="29"/>
    </row>
    <row r="20" spans="1:9" s="25" customFormat="1" ht="21" customHeight="1" x14ac:dyDescent="0.25">
      <c r="A20" s="52" t="s">
        <v>11</v>
      </c>
      <c r="B20" s="53" t="s">
        <v>12</v>
      </c>
      <c r="C20" s="38"/>
      <c r="D20" s="24"/>
      <c r="E20" s="7"/>
      <c r="F20" s="27">
        <f>F43</f>
        <v>0</v>
      </c>
      <c r="G20" s="39" t="s">
        <v>0</v>
      </c>
      <c r="I20" s="29"/>
    </row>
    <row r="21" spans="1:9" s="25" customFormat="1" ht="21" customHeight="1" x14ac:dyDescent="0.25">
      <c r="A21" s="52" t="s">
        <v>13</v>
      </c>
      <c r="B21" s="53" t="s">
        <v>14</v>
      </c>
      <c r="C21" s="38"/>
      <c r="D21" s="24"/>
      <c r="E21" s="7"/>
      <c r="F21" s="27">
        <f>F67</f>
        <v>0</v>
      </c>
      <c r="G21" s="39" t="s">
        <v>0</v>
      </c>
      <c r="I21" s="29"/>
    </row>
    <row r="22" spans="1:9" s="25" customFormat="1" ht="21" customHeight="1" x14ac:dyDescent="0.25">
      <c r="A22" s="52" t="s">
        <v>16</v>
      </c>
      <c r="B22" s="53" t="s">
        <v>19</v>
      </c>
      <c r="C22" s="38"/>
      <c r="D22" s="24"/>
      <c r="E22" s="7"/>
      <c r="F22" s="27">
        <f>F85</f>
        <v>0</v>
      </c>
      <c r="G22" s="39" t="s">
        <v>0</v>
      </c>
      <c r="I22" s="29"/>
    </row>
    <row r="23" spans="1:9" s="25" customFormat="1" ht="21" customHeight="1" x14ac:dyDescent="0.25">
      <c r="A23" s="52" t="s">
        <v>18</v>
      </c>
      <c r="B23" s="53" t="s">
        <v>17</v>
      </c>
      <c r="C23" s="38"/>
      <c r="D23" s="24"/>
      <c r="E23" s="7"/>
      <c r="F23" s="27">
        <f>F130</f>
        <v>0</v>
      </c>
      <c r="G23" s="39" t="s">
        <v>0</v>
      </c>
      <c r="I23" s="29"/>
    </row>
    <row r="24" spans="1:9" s="25" customFormat="1" ht="21" customHeight="1" thickBot="1" x14ac:dyDescent="0.3">
      <c r="A24" s="54" t="s">
        <v>20</v>
      </c>
      <c r="B24" s="55" t="s">
        <v>24</v>
      </c>
      <c r="C24" s="56"/>
      <c r="D24" s="57"/>
      <c r="E24" s="13"/>
      <c r="F24" s="58">
        <f>F136</f>
        <v>0</v>
      </c>
      <c r="G24" s="59" t="s">
        <v>0</v>
      </c>
      <c r="I24" s="29"/>
    </row>
    <row r="25" spans="1:9" ht="21" customHeight="1" thickTop="1" x14ac:dyDescent="0.25">
      <c r="A25" s="36"/>
      <c r="B25" s="37" t="s">
        <v>26</v>
      </c>
      <c r="C25" s="38"/>
      <c r="E25" s="7"/>
      <c r="F25" s="27">
        <f>SUM(F20:F24)</f>
        <v>0</v>
      </c>
      <c r="G25" s="39" t="s">
        <v>0</v>
      </c>
    </row>
    <row r="26" spans="1:9" ht="21" customHeight="1" thickBot="1" x14ac:dyDescent="0.3">
      <c r="A26" s="62"/>
      <c r="B26" s="63" t="s">
        <v>38</v>
      </c>
      <c r="C26" s="64"/>
      <c r="D26" s="65"/>
      <c r="E26" s="15">
        <v>0</v>
      </c>
      <c r="F26" s="66">
        <f>E26*F25</f>
        <v>0</v>
      </c>
      <c r="G26" s="67" t="s">
        <v>0</v>
      </c>
    </row>
    <row r="27" spans="1:9" ht="21" customHeight="1" x14ac:dyDescent="0.25">
      <c r="A27" s="36"/>
      <c r="B27" s="37" t="s">
        <v>39</v>
      </c>
      <c r="C27" s="38"/>
      <c r="E27" s="7"/>
      <c r="F27" s="27">
        <f>F25-F26</f>
        <v>0</v>
      </c>
      <c r="G27" s="39" t="s">
        <v>0</v>
      </c>
      <c r="H27" s="27"/>
      <c r="I27" s="25"/>
    </row>
    <row r="28" spans="1:9" ht="52.5" customHeight="1" x14ac:dyDescent="0.2">
      <c r="B28" s="68"/>
      <c r="E28" s="4"/>
      <c r="F28" s="69"/>
    </row>
    <row r="29" spans="1:9" s="73" customFormat="1" ht="29.25" customHeight="1" x14ac:dyDescent="0.2">
      <c r="A29" s="70" t="s">
        <v>8</v>
      </c>
      <c r="B29" s="70" t="s">
        <v>9</v>
      </c>
      <c r="C29" s="71" t="s">
        <v>1</v>
      </c>
      <c r="D29" s="72" t="s">
        <v>2</v>
      </c>
      <c r="E29" s="5" t="s">
        <v>3</v>
      </c>
      <c r="F29" s="70" t="s">
        <v>10</v>
      </c>
      <c r="I29" s="74"/>
    </row>
    <row r="30" spans="1:9" s="73" customFormat="1" ht="12" x14ac:dyDescent="0.2">
      <c r="A30" s="6"/>
      <c r="B30" s="6"/>
      <c r="C30" s="75"/>
      <c r="D30" s="76"/>
      <c r="E30" s="6"/>
      <c r="F30" s="6"/>
      <c r="I30" s="74"/>
    </row>
    <row r="31" spans="1:9" s="73" customFormat="1" ht="18" x14ac:dyDescent="0.2">
      <c r="A31" s="77" t="s">
        <v>11</v>
      </c>
      <c r="B31" s="78" t="s">
        <v>12</v>
      </c>
      <c r="C31" s="75"/>
      <c r="D31" s="76"/>
      <c r="E31" s="6"/>
      <c r="F31" s="6"/>
      <c r="I31" s="74"/>
    </row>
    <row r="32" spans="1:9" ht="14.25" x14ac:dyDescent="0.2">
      <c r="A32" s="79"/>
      <c r="B32" s="80"/>
      <c r="E32" s="4"/>
      <c r="F32" s="69"/>
    </row>
    <row r="33" spans="1:9" ht="41.25" customHeight="1" x14ac:dyDescent="0.2">
      <c r="A33" s="81">
        <v>1</v>
      </c>
      <c r="B33" s="82" t="s">
        <v>95</v>
      </c>
      <c r="C33" s="23" t="s">
        <v>6</v>
      </c>
      <c r="D33" s="7">
        <v>0</v>
      </c>
      <c r="E33" s="14"/>
      <c r="F33" s="69">
        <f>D33*E33</f>
        <v>0</v>
      </c>
      <c r="H33" s="8" t="str">
        <f>IF(E33="","VNESI CENO NA ENOTO!","")</f>
        <v>VNESI CENO NA ENOTO!</v>
      </c>
      <c r="I33" s="10"/>
    </row>
    <row r="35" spans="1:9" ht="41.25" customHeight="1" x14ac:dyDescent="0.2">
      <c r="A35" s="81">
        <f t="shared" ref="A35:A37" si="0">1+A33</f>
        <v>2</v>
      </c>
      <c r="B35" s="82" t="s">
        <v>87</v>
      </c>
      <c r="C35" s="23" t="s">
        <v>6</v>
      </c>
      <c r="D35" s="7">
        <v>0</v>
      </c>
      <c r="E35" s="14"/>
      <c r="F35" s="69">
        <f>D35*E35</f>
        <v>0</v>
      </c>
      <c r="H35" s="8" t="str">
        <f>IF(E35="","VNESI CENO NA ENOTO!","")</f>
        <v>VNESI CENO NA ENOTO!</v>
      </c>
      <c r="I35" s="10"/>
    </row>
    <row r="36" spans="1:9" ht="13.5" customHeight="1" x14ac:dyDescent="0.2">
      <c r="B36" s="82"/>
      <c r="D36" s="7"/>
      <c r="E36" s="7"/>
      <c r="F36" s="69"/>
      <c r="H36" s="8"/>
      <c r="I36" s="10"/>
    </row>
    <row r="37" spans="1:9" ht="38.25" x14ac:dyDescent="0.2">
      <c r="A37" s="81">
        <f t="shared" si="0"/>
        <v>3</v>
      </c>
      <c r="B37" s="82" t="s">
        <v>92</v>
      </c>
      <c r="C37" s="23" t="s">
        <v>5</v>
      </c>
      <c r="D37" s="7">
        <v>0</v>
      </c>
      <c r="E37" s="14"/>
      <c r="F37" s="69">
        <f>D37*E37</f>
        <v>0</v>
      </c>
      <c r="H37" s="8" t="str">
        <f>IF(E37="","VNESI CENO NA ENOTO!","")</f>
        <v>VNESI CENO NA ENOTO!</v>
      </c>
      <c r="I37" s="10"/>
    </row>
    <row r="38" spans="1:9" ht="12.75" customHeight="1" x14ac:dyDescent="0.2">
      <c r="B38" s="82"/>
      <c r="D38" s="7"/>
      <c r="E38" s="7"/>
      <c r="F38" s="69"/>
      <c r="H38" s="8"/>
      <c r="I38" s="10"/>
    </row>
    <row r="39" spans="1:9" ht="51" x14ac:dyDescent="0.2">
      <c r="A39" s="81">
        <f t="shared" ref="A39" si="1">1+A37</f>
        <v>4</v>
      </c>
      <c r="B39" s="82" t="s">
        <v>75</v>
      </c>
      <c r="C39" s="23" t="s">
        <v>5</v>
      </c>
      <c r="D39" s="24">
        <v>863.5</v>
      </c>
      <c r="E39" s="16"/>
      <c r="F39" s="69">
        <f>D39*E39</f>
        <v>0</v>
      </c>
      <c r="H39" s="8" t="str">
        <f>IF(E39="","VNESI CENO NA ENOTO!","")</f>
        <v>VNESI CENO NA ENOTO!</v>
      </c>
    </row>
    <row r="41" spans="1:9" ht="15" customHeight="1" x14ac:dyDescent="0.2">
      <c r="A41" s="81">
        <v>7</v>
      </c>
      <c r="B41" s="83" t="s">
        <v>118</v>
      </c>
      <c r="C41" s="23" t="s">
        <v>6</v>
      </c>
      <c r="D41" s="7">
        <v>995</v>
      </c>
      <c r="E41" s="14"/>
      <c r="F41" s="69">
        <f>D41*E41</f>
        <v>0</v>
      </c>
      <c r="H41" s="8" t="str">
        <f>IF(E41="","VNESI CENO NA ENOTO!","")</f>
        <v>VNESI CENO NA ENOTO!</v>
      </c>
      <c r="I41" s="10"/>
    </row>
    <row r="42" spans="1:9" ht="12.75" customHeight="1" thickBot="1" x14ac:dyDescent="0.25">
      <c r="A42" s="84"/>
      <c r="B42" s="85"/>
      <c r="C42" s="86"/>
      <c r="D42" s="57"/>
      <c r="E42" s="57"/>
      <c r="F42" s="87"/>
      <c r="H42" s="8"/>
    </row>
    <row r="43" spans="1:9" ht="15" customHeight="1" thickTop="1" x14ac:dyDescent="0.2">
      <c r="A43" s="81"/>
      <c r="B43" s="88" t="s">
        <v>15</v>
      </c>
      <c r="E43" s="24"/>
      <c r="F43" s="89">
        <f>SUM(F32:F42)</f>
        <v>0</v>
      </c>
      <c r="H43" s="8"/>
    </row>
    <row r="44" spans="1:9" ht="12.75" customHeight="1" x14ac:dyDescent="0.2">
      <c r="A44" s="81"/>
      <c r="B44" s="90"/>
      <c r="E44" s="24"/>
      <c r="F44" s="69"/>
      <c r="H44" s="8"/>
    </row>
    <row r="45" spans="1:9" ht="18" x14ac:dyDescent="0.2">
      <c r="A45" s="77" t="s">
        <v>13</v>
      </c>
      <c r="B45" s="78" t="s">
        <v>14</v>
      </c>
      <c r="E45" s="24"/>
      <c r="F45" s="69"/>
      <c r="H45" s="8"/>
    </row>
    <row r="46" spans="1:9" ht="12.75" customHeight="1" x14ac:dyDescent="0.2">
      <c r="A46" s="77"/>
      <c r="B46" s="78"/>
      <c r="E46" s="7"/>
      <c r="F46" s="69"/>
      <c r="H46" s="8"/>
    </row>
    <row r="47" spans="1:9" ht="55.5" customHeight="1" x14ac:dyDescent="0.2">
      <c r="A47" s="77"/>
      <c r="B47" s="149" t="s">
        <v>77</v>
      </c>
      <c r="C47" s="150"/>
      <c r="D47" s="150"/>
      <c r="E47" s="150"/>
      <c r="F47" s="150"/>
      <c r="H47" s="8"/>
    </row>
    <row r="48" spans="1:9" ht="12.75" customHeight="1" x14ac:dyDescent="0.2">
      <c r="A48" s="77"/>
      <c r="B48" s="78"/>
      <c r="E48" s="7"/>
      <c r="F48" s="69"/>
      <c r="H48" s="8"/>
    </row>
    <row r="49" spans="1:9" ht="25.5" x14ac:dyDescent="0.2">
      <c r="A49" s="81">
        <v>1</v>
      </c>
      <c r="B49" s="91" t="s">
        <v>116</v>
      </c>
      <c r="C49" s="23" t="s">
        <v>7</v>
      </c>
      <c r="D49" s="24">
        <v>915.1</v>
      </c>
      <c r="E49" s="16"/>
      <c r="F49" s="69">
        <f>D49*E49</f>
        <v>0</v>
      </c>
      <c r="H49" s="8" t="str">
        <f>IF(E49="","VNESI CENO NA ENOTO!","")</f>
        <v>VNESI CENO NA ENOTO!</v>
      </c>
      <c r="I49" s="10"/>
    </row>
    <row r="50" spans="1:9" ht="12.75" customHeight="1" x14ac:dyDescent="0.2">
      <c r="A50" s="81"/>
      <c r="B50" s="91"/>
      <c r="E50" s="24"/>
      <c r="F50" s="69"/>
      <c r="H50" s="8"/>
      <c r="I50" s="10"/>
    </row>
    <row r="51" spans="1:9" ht="24.75" customHeight="1" x14ac:dyDescent="0.2">
      <c r="A51" s="81">
        <f>1+A49</f>
        <v>2</v>
      </c>
      <c r="B51" s="92" t="s">
        <v>85</v>
      </c>
      <c r="C51" s="23" t="s">
        <v>5</v>
      </c>
      <c r="D51" s="24">
        <v>863.5</v>
      </c>
      <c r="E51" s="1"/>
      <c r="F51" s="69">
        <f>D51*E51</f>
        <v>0</v>
      </c>
      <c r="H51" s="8" t="str">
        <f>IF(E51="","VNESI CENO NA ENOTO!","")</f>
        <v>VNESI CENO NA ENOTO!</v>
      </c>
      <c r="I51" s="10"/>
    </row>
    <row r="52" spans="1:9" x14ac:dyDescent="0.2">
      <c r="A52" s="79"/>
      <c r="B52" s="92"/>
      <c r="E52" s="93"/>
      <c r="F52" s="69"/>
      <c r="H52" s="8"/>
      <c r="I52" s="10"/>
    </row>
    <row r="53" spans="1:9" ht="39.75" customHeight="1" x14ac:dyDescent="0.2">
      <c r="A53" s="81">
        <f t="shared" ref="A53" si="2">1+A51</f>
        <v>3</v>
      </c>
      <c r="B53" s="94" t="s">
        <v>86</v>
      </c>
      <c r="C53" s="23" t="s">
        <v>7</v>
      </c>
      <c r="D53" s="24">
        <v>308.2</v>
      </c>
      <c r="E53" s="1"/>
      <c r="F53" s="69">
        <f>D53*E53</f>
        <v>0</v>
      </c>
      <c r="H53" s="8" t="str">
        <f>IF(E53="","VNESI CENO NA ENOTO!","")</f>
        <v>VNESI CENO NA ENOTO!</v>
      </c>
      <c r="I53" s="10"/>
    </row>
    <row r="54" spans="1:9" ht="12.75" customHeight="1" x14ac:dyDescent="0.2">
      <c r="A54" s="79"/>
      <c r="B54" s="95"/>
      <c r="E54" s="4"/>
      <c r="F54" s="69"/>
      <c r="H54" s="8"/>
      <c r="I54" s="10"/>
    </row>
    <row r="55" spans="1:9" ht="38.25" x14ac:dyDescent="0.2">
      <c r="A55" s="81">
        <f t="shared" ref="A55" si="3">1+A53</f>
        <v>4</v>
      </c>
      <c r="B55" s="95" t="s">
        <v>101</v>
      </c>
      <c r="C55" s="23" t="s">
        <v>7</v>
      </c>
      <c r="D55" s="24">
        <v>116</v>
      </c>
      <c r="E55" s="1"/>
      <c r="F55" s="69">
        <f>D55*E55</f>
        <v>0</v>
      </c>
      <c r="H55" s="8" t="str">
        <f>IF(E55="","VNESI CENO NA ENOTO!","")</f>
        <v>VNESI CENO NA ENOTO!</v>
      </c>
      <c r="I55" s="10"/>
    </row>
    <row r="56" spans="1:9" x14ac:dyDescent="0.2">
      <c r="A56" s="79"/>
      <c r="B56" s="95"/>
      <c r="E56" s="4"/>
      <c r="F56" s="69"/>
      <c r="H56" s="8"/>
      <c r="I56" s="10"/>
    </row>
    <row r="57" spans="1:9" ht="52.5" customHeight="1" x14ac:dyDescent="0.2">
      <c r="A57" s="81">
        <f t="shared" ref="A57" si="4">1+A55</f>
        <v>5</v>
      </c>
      <c r="B57" s="95" t="s">
        <v>100</v>
      </c>
      <c r="C57" s="23" t="s">
        <v>7</v>
      </c>
      <c r="D57" s="24">
        <v>378.45</v>
      </c>
      <c r="E57" s="1"/>
      <c r="F57" s="69">
        <f>D57*E57</f>
        <v>0</v>
      </c>
      <c r="H57" s="8" t="str">
        <f>IF(E57="","VNESI CENO NA ENOTO!","")</f>
        <v>VNESI CENO NA ENOTO!</v>
      </c>
      <c r="I57" s="10"/>
    </row>
    <row r="58" spans="1:9" x14ac:dyDescent="0.2">
      <c r="A58" s="79"/>
    </row>
    <row r="59" spans="1:9" ht="52.5" customHeight="1" x14ac:dyDescent="0.2">
      <c r="A59" s="81">
        <f t="shared" ref="A59" si="5">1+A57</f>
        <v>6</v>
      </c>
      <c r="B59" s="95" t="s">
        <v>102</v>
      </c>
      <c r="C59" s="23" t="s">
        <v>7</v>
      </c>
      <c r="D59" s="24">
        <v>172.7</v>
      </c>
      <c r="E59" s="1"/>
      <c r="F59" s="69">
        <f>D59*E59</f>
        <v>0</v>
      </c>
      <c r="H59" s="8" t="str">
        <f>IF(E59="","VNESI CENO NA ENOTO!","")</f>
        <v>VNESI CENO NA ENOTO!</v>
      </c>
      <c r="I59" s="10"/>
    </row>
    <row r="60" spans="1:9" ht="12.75" customHeight="1" x14ac:dyDescent="0.2">
      <c r="A60" s="79"/>
      <c r="B60" s="95"/>
      <c r="E60" s="4"/>
      <c r="F60" s="69"/>
      <c r="H60" s="8"/>
      <c r="I60" s="10"/>
    </row>
    <row r="61" spans="1:9" ht="51" x14ac:dyDescent="0.2">
      <c r="A61" s="81">
        <f t="shared" ref="A61" si="6">1+A59</f>
        <v>7</v>
      </c>
      <c r="B61" s="94" t="s">
        <v>74</v>
      </c>
      <c r="C61" s="23" t="s">
        <v>7</v>
      </c>
      <c r="D61" s="24">
        <f>+D49</f>
        <v>915.1</v>
      </c>
      <c r="E61" s="1"/>
      <c r="F61" s="69">
        <f>D61*E61</f>
        <v>0</v>
      </c>
      <c r="H61" s="8" t="str">
        <f>IF(E61="","VNESI CENO NA ENOTO!","")</f>
        <v>VNESI CENO NA ENOTO!</v>
      </c>
    </row>
    <row r="63" spans="1:9" ht="25.5" x14ac:dyDescent="0.2">
      <c r="A63" s="81">
        <v>8</v>
      </c>
      <c r="B63" s="94" t="s">
        <v>96</v>
      </c>
      <c r="C63" s="23" t="s">
        <v>7</v>
      </c>
      <c r="D63" s="7">
        <f>+D65*0.2</f>
        <v>10</v>
      </c>
      <c r="E63" s="1"/>
      <c r="F63" s="69">
        <f>D63*E63</f>
        <v>0</v>
      </c>
      <c r="H63" s="8" t="str">
        <f>IF(E63="","VNESI CENO NA ENOTO!","")</f>
        <v>VNESI CENO NA ENOTO!</v>
      </c>
      <c r="I63" s="10"/>
    </row>
    <row r="64" spans="1:9" ht="12.75" customHeight="1" x14ac:dyDescent="0.2">
      <c r="B64" s="95"/>
      <c r="E64" s="7"/>
      <c r="F64" s="69"/>
      <c r="I64" s="10"/>
    </row>
    <row r="65" spans="1:10" ht="38.25" x14ac:dyDescent="0.2">
      <c r="A65" s="81">
        <v>9</v>
      </c>
      <c r="B65" s="94" t="s">
        <v>71</v>
      </c>
      <c r="C65" s="23" t="s">
        <v>5</v>
      </c>
      <c r="D65" s="24">
        <v>50</v>
      </c>
      <c r="E65" s="1"/>
      <c r="F65" s="69">
        <f>D65*E65</f>
        <v>0</v>
      </c>
      <c r="H65" s="8" t="str">
        <f>IF(E65="","VNESI CENA NA ENOTO!","")</f>
        <v>VNESI CENA NA ENOTO!</v>
      </c>
      <c r="J65" s="96"/>
    </row>
    <row r="66" spans="1:10" ht="13.5" thickBot="1" x14ac:dyDescent="0.25">
      <c r="A66" s="84"/>
      <c r="B66" s="85"/>
      <c r="C66" s="86"/>
      <c r="D66" s="57"/>
      <c r="E66" s="57"/>
      <c r="F66" s="87"/>
      <c r="H66" s="8"/>
    </row>
    <row r="67" spans="1:10" ht="13.5" thickTop="1" x14ac:dyDescent="0.2">
      <c r="A67" s="81"/>
      <c r="B67" s="88" t="s">
        <v>15</v>
      </c>
      <c r="E67" s="24"/>
      <c r="F67" s="89">
        <f>+SUM(F48:F66)</f>
        <v>0</v>
      </c>
      <c r="H67" s="8"/>
    </row>
    <row r="68" spans="1:10" x14ac:dyDescent="0.2">
      <c r="A68" s="81"/>
      <c r="B68" s="88"/>
      <c r="E68" s="24"/>
      <c r="F68" s="89"/>
      <c r="H68" s="8"/>
    </row>
    <row r="69" spans="1:10" ht="18" x14ac:dyDescent="0.2">
      <c r="A69" s="77" t="s">
        <v>16</v>
      </c>
      <c r="B69" s="78" t="s">
        <v>19</v>
      </c>
      <c r="E69" s="24"/>
      <c r="F69" s="89"/>
      <c r="H69" s="8"/>
    </row>
    <row r="70" spans="1:10" x14ac:dyDescent="0.2">
      <c r="A70" s="81"/>
      <c r="B70" s="88"/>
      <c r="E70" s="7"/>
      <c r="F70" s="89"/>
      <c r="H70" s="8"/>
    </row>
    <row r="71" spans="1:10" ht="55.5" customHeight="1" x14ac:dyDescent="0.2">
      <c r="A71" s="77"/>
      <c r="B71" s="149" t="s">
        <v>77</v>
      </c>
      <c r="C71" s="150"/>
      <c r="D71" s="150"/>
      <c r="E71" s="150"/>
      <c r="F71" s="150"/>
      <c r="H71" s="8"/>
    </row>
    <row r="72" spans="1:10" ht="12.75" customHeight="1" x14ac:dyDescent="0.2">
      <c r="A72" s="77"/>
      <c r="B72" s="78"/>
      <c r="E72" s="7"/>
      <c r="F72" s="69"/>
      <c r="H72" s="8"/>
    </row>
    <row r="73" spans="1:10" ht="76.5" x14ac:dyDescent="0.2">
      <c r="A73" s="81">
        <v>1</v>
      </c>
      <c r="B73" s="97" t="s">
        <v>103</v>
      </c>
      <c r="C73" s="23" t="s">
        <v>5</v>
      </c>
      <c r="D73" s="24">
        <f>+D39</f>
        <v>863.5</v>
      </c>
      <c r="E73" s="14"/>
      <c r="F73" s="69">
        <f>D73*E73</f>
        <v>0</v>
      </c>
      <c r="H73" s="8" t="str">
        <f>IF(E73="","VNESI CENO NA ENOTO!","")</f>
        <v>VNESI CENO NA ENOTO!</v>
      </c>
      <c r="I73" s="10"/>
    </row>
    <row r="74" spans="1:10" x14ac:dyDescent="0.2">
      <c r="A74" s="81"/>
      <c r="B74" s="97"/>
      <c r="E74" s="7"/>
      <c r="F74" s="69"/>
      <c r="H74" s="8"/>
      <c r="I74" s="10"/>
    </row>
    <row r="75" spans="1:10" ht="63.75" x14ac:dyDescent="0.2">
      <c r="A75" s="81">
        <v>2</v>
      </c>
      <c r="B75" s="97" t="s">
        <v>104</v>
      </c>
      <c r="C75" s="23" t="s">
        <v>5</v>
      </c>
      <c r="D75" s="24">
        <f>+D73</f>
        <v>863.5</v>
      </c>
      <c r="E75" s="14"/>
      <c r="F75" s="69">
        <f>D75*E75</f>
        <v>0</v>
      </c>
      <c r="H75" s="8" t="str">
        <f>IF(E75="","VNESI CENO NA ENOTO!","")</f>
        <v>VNESI CENO NA ENOTO!</v>
      </c>
      <c r="I75" s="10"/>
    </row>
    <row r="76" spans="1:10" x14ac:dyDescent="0.2">
      <c r="A76" s="81"/>
      <c r="B76" s="97"/>
      <c r="D76" s="7"/>
      <c r="E76" s="7"/>
      <c r="F76" s="69"/>
      <c r="H76" s="8"/>
      <c r="I76" s="10"/>
    </row>
    <row r="77" spans="1:10" ht="63.75" customHeight="1" x14ac:dyDescent="0.2">
      <c r="A77" s="81">
        <v>4</v>
      </c>
      <c r="B77" s="97" t="s">
        <v>90</v>
      </c>
      <c r="C77" s="23" t="s">
        <v>6</v>
      </c>
      <c r="D77" s="7">
        <f>+D33</f>
        <v>0</v>
      </c>
      <c r="E77" s="14"/>
      <c r="F77" s="69">
        <f>D77*E77</f>
        <v>0</v>
      </c>
      <c r="H77" s="8" t="str">
        <f>IF(E77="","VNESI CENO NA ENOTO!","")</f>
        <v>VNESI CENO NA ENOTO!</v>
      </c>
      <c r="I77" s="10"/>
    </row>
    <row r="78" spans="1:10" ht="12.75" customHeight="1" x14ac:dyDescent="0.2">
      <c r="A78" s="81"/>
      <c r="B78" s="98"/>
      <c r="D78" s="7"/>
      <c r="E78" s="7"/>
      <c r="F78" s="69"/>
      <c r="H78" s="8"/>
      <c r="I78" s="10"/>
    </row>
    <row r="79" spans="1:10" ht="63.75" customHeight="1" x14ac:dyDescent="0.2">
      <c r="A79" s="81">
        <v>5</v>
      </c>
      <c r="B79" s="97" t="s">
        <v>91</v>
      </c>
      <c r="C79" s="23" t="s">
        <v>6</v>
      </c>
      <c r="D79" s="7">
        <f>+D35</f>
        <v>0</v>
      </c>
      <c r="E79" s="14"/>
      <c r="F79" s="69">
        <f>D79*E79</f>
        <v>0</v>
      </c>
      <c r="H79" s="8" t="str">
        <f>IF(E79="","VNESI CENO NA ENOTO!","")</f>
        <v>VNESI CENO NA ENOTO!</v>
      </c>
      <c r="I79" s="10"/>
    </row>
    <row r="80" spans="1:10" ht="12.75" customHeight="1" x14ac:dyDescent="0.2">
      <c r="A80" s="81"/>
      <c r="B80" s="97"/>
      <c r="D80" s="7"/>
      <c r="E80" s="7"/>
      <c r="F80" s="69"/>
      <c r="H80" s="8"/>
      <c r="I80" s="10"/>
    </row>
    <row r="81" spans="1:10" ht="25.5" customHeight="1" x14ac:dyDescent="0.2">
      <c r="A81" s="81">
        <v>6</v>
      </c>
      <c r="B81" s="97" t="s">
        <v>88</v>
      </c>
      <c r="C81" s="10"/>
      <c r="D81" s="10"/>
      <c r="E81" s="10"/>
      <c r="F81" s="10"/>
      <c r="H81" s="8"/>
      <c r="I81" s="10"/>
    </row>
    <row r="82" spans="1:10" ht="15" customHeight="1" x14ac:dyDescent="0.2">
      <c r="A82" s="81" t="s">
        <v>30</v>
      </c>
      <c r="B82" s="97" t="s">
        <v>98</v>
      </c>
      <c r="C82" s="23" t="s">
        <v>5</v>
      </c>
      <c r="D82" s="7">
        <v>0</v>
      </c>
      <c r="E82" s="14"/>
      <c r="F82" s="69">
        <f>D82*E82</f>
        <v>0</v>
      </c>
      <c r="H82" s="8" t="str">
        <f>IF(E82="","VNESI CENO NA ENOTO!","")</f>
        <v>VNESI CENO NA ENOTO!</v>
      </c>
      <c r="I82" s="10"/>
    </row>
    <row r="83" spans="1:10" ht="15" customHeight="1" x14ac:dyDescent="0.2">
      <c r="A83" s="81" t="s">
        <v>31</v>
      </c>
      <c r="B83" s="97" t="s">
        <v>89</v>
      </c>
      <c r="C83" s="23" t="s">
        <v>6</v>
      </c>
      <c r="D83" s="7">
        <v>0</v>
      </c>
      <c r="E83" s="14"/>
      <c r="F83" s="69">
        <f>D83*E83</f>
        <v>0</v>
      </c>
      <c r="H83" s="8" t="str">
        <f>IF(E83="","VNESI CENO NA ENOTO!","")</f>
        <v>VNESI CENO NA ENOTO!</v>
      </c>
      <c r="I83" s="10"/>
    </row>
    <row r="84" spans="1:10" ht="13.5" thickBot="1" x14ac:dyDescent="0.25">
      <c r="A84" s="84"/>
      <c r="B84" s="99"/>
      <c r="C84" s="86"/>
      <c r="D84" s="57"/>
      <c r="E84" s="57"/>
      <c r="F84" s="100"/>
      <c r="H84" s="8"/>
    </row>
    <row r="85" spans="1:10" ht="13.5" thickTop="1" x14ac:dyDescent="0.2">
      <c r="A85" s="81"/>
      <c r="B85" s="88" t="s">
        <v>15</v>
      </c>
      <c r="E85" s="24"/>
      <c r="F85" s="89">
        <f>SUM(F72:F84)</f>
        <v>0</v>
      </c>
      <c r="H85" s="8"/>
    </row>
    <row r="86" spans="1:10" x14ac:dyDescent="0.2">
      <c r="A86" s="81"/>
      <c r="B86" s="88"/>
      <c r="E86" s="7"/>
      <c r="F86" s="69"/>
      <c r="H86" s="8"/>
    </row>
    <row r="87" spans="1:10" ht="18" customHeight="1" x14ac:dyDescent="0.2">
      <c r="A87" s="77" t="s">
        <v>18</v>
      </c>
      <c r="B87" s="78" t="s">
        <v>17</v>
      </c>
      <c r="E87" s="4"/>
      <c r="F87" s="69"/>
      <c r="H87" s="8"/>
    </row>
    <row r="88" spans="1:10" x14ac:dyDescent="0.2">
      <c r="A88" s="79"/>
      <c r="B88" s="92"/>
      <c r="E88" s="101"/>
      <c r="F88" s="69"/>
      <c r="H88" s="8"/>
    </row>
    <row r="89" spans="1:10" ht="26.25" customHeight="1" x14ac:dyDescent="0.25">
      <c r="A89" s="81"/>
      <c r="B89" s="149" t="s">
        <v>76</v>
      </c>
      <c r="C89" s="150"/>
      <c r="D89" s="150"/>
      <c r="E89" s="150"/>
      <c r="F89" s="150"/>
      <c r="G89" s="40"/>
      <c r="J89" s="102"/>
    </row>
    <row r="90" spans="1:10" ht="15" x14ac:dyDescent="0.25">
      <c r="A90" s="81"/>
      <c r="B90" s="149" t="s">
        <v>72</v>
      </c>
      <c r="C90" s="150"/>
      <c r="D90" s="150"/>
      <c r="E90" s="150"/>
      <c r="F90" s="150"/>
      <c r="G90" s="40"/>
      <c r="J90" s="102"/>
    </row>
    <row r="91" spans="1:10" ht="15" x14ac:dyDescent="0.25">
      <c r="A91" s="81"/>
      <c r="B91" s="149" t="s">
        <v>78</v>
      </c>
      <c r="C91" s="150"/>
      <c r="D91" s="150"/>
      <c r="E91" s="150"/>
      <c r="F91" s="150"/>
      <c r="G91" s="40"/>
      <c r="I91" s="10"/>
    </row>
    <row r="92" spans="1:10" ht="18" x14ac:dyDescent="0.25">
      <c r="A92" s="103"/>
      <c r="B92" s="149" t="s">
        <v>70</v>
      </c>
      <c r="C92" s="150"/>
      <c r="D92" s="150"/>
      <c r="E92" s="150"/>
      <c r="F92" s="150"/>
      <c r="G92" s="40"/>
      <c r="J92" s="102"/>
    </row>
    <row r="93" spans="1:10" ht="44.25" customHeight="1" x14ac:dyDescent="0.25">
      <c r="A93" s="81"/>
      <c r="B93" s="149" t="s">
        <v>79</v>
      </c>
      <c r="C93" s="150"/>
      <c r="D93" s="150"/>
      <c r="E93" s="150"/>
      <c r="F93" s="150"/>
      <c r="G93" s="40"/>
      <c r="I93" s="10"/>
    </row>
    <row r="94" spans="1:10" ht="156" customHeight="1" x14ac:dyDescent="0.25">
      <c r="A94" s="81"/>
      <c r="B94" s="151" t="s">
        <v>105</v>
      </c>
      <c r="C94" s="152"/>
      <c r="D94" s="152"/>
      <c r="E94" s="152"/>
      <c r="F94" s="152"/>
      <c r="G94" s="40"/>
      <c r="I94" s="10"/>
    </row>
    <row r="95" spans="1:10" ht="15" x14ac:dyDescent="0.25">
      <c r="A95" s="81"/>
      <c r="B95" s="68"/>
      <c r="C95" s="104"/>
      <c r="D95" s="104"/>
      <c r="E95" s="104"/>
      <c r="F95" s="104"/>
      <c r="G95" s="40"/>
      <c r="J95" s="102"/>
    </row>
    <row r="96" spans="1:10" ht="66" customHeight="1" x14ac:dyDescent="0.2">
      <c r="A96" s="81">
        <v>1</v>
      </c>
      <c r="B96" s="105" t="s">
        <v>52</v>
      </c>
      <c r="C96" s="106" t="s">
        <v>6</v>
      </c>
      <c r="D96" s="24">
        <v>2220</v>
      </c>
      <c r="E96" s="1"/>
      <c r="F96" s="69">
        <f>D96*E96</f>
        <v>0</v>
      </c>
      <c r="H96" s="8" t="str">
        <f>IF(E96="","VNESI CENO NA ENOTO!","")</f>
        <v>VNESI CENO NA ENOTO!</v>
      </c>
    </row>
    <row r="97" spans="1:17" x14ac:dyDescent="0.2">
      <c r="A97" s="81"/>
      <c r="B97" s="97"/>
      <c r="C97" s="106"/>
      <c r="E97" s="107"/>
      <c r="F97" s="108"/>
      <c r="H97" s="8"/>
    </row>
    <row r="98" spans="1:17" ht="66" customHeight="1" x14ac:dyDescent="0.2">
      <c r="A98" s="81">
        <f>1+A96</f>
        <v>2</v>
      </c>
      <c r="B98" s="105" t="s">
        <v>94</v>
      </c>
      <c r="C98" s="106" t="s">
        <v>6</v>
      </c>
      <c r="D98" s="24">
        <v>0</v>
      </c>
      <c r="E98" s="1"/>
      <c r="F98" s="69">
        <f>D98*E98</f>
        <v>0</v>
      </c>
      <c r="H98" s="8" t="str">
        <f>IF(E98="","VNESI CENO NA ENOTO!","")</f>
        <v>VNESI CENO NA ENOTO!</v>
      </c>
    </row>
    <row r="99" spans="1:17" x14ac:dyDescent="0.2">
      <c r="A99" s="81"/>
      <c r="B99" s="97"/>
      <c r="C99" s="106"/>
      <c r="E99" s="107"/>
      <c r="F99" s="108"/>
      <c r="H99" s="8"/>
    </row>
    <row r="100" spans="1:17" ht="24.75" customHeight="1" x14ac:dyDescent="0.2">
      <c r="A100" s="81">
        <f>1+A98</f>
        <v>3</v>
      </c>
      <c r="B100" s="92" t="s">
        <v>27</v>
      </c>
      <c r="C100" s="23" t="s">
        <v>6</v>
      </c>
      <c r="D100" s="24">
        <v>2510</v>
      </c>
      <c r="E100" s="1"/>
      <c r="F100" s="108">
        <f>D100*E100</f>
        <v>0</v>
      </c>
      <c r="H100" s="8" t="str">
        <f>IF(E100="","VNESI CENO NA ENOTO!","")</f>
        <v>VNESI CENO NA ENOTO!</v>
      </c>
    </row>
    <row r="101" spans="1:17" x14ac:dyDescent="0.2">
      <c r="A101" s="81"/>
      <c r="B101" s="97"/>
      <c r="C101" s="106"/>
      <c r="E101" s="107"/>
      <c r="F101" s="108"/>
      <c r="H101" s="8"/>
    </row>
    <row r="102" spans="1:17" ht="63.75" x14ac:dyDescent="0.2">
      <c r="A102" s="81">
        <f>1+A100</f>
        <v>4</v>
      </c>
      <c r="B102" s="97" t="s">
        <v>57</v>
      </c>
      <c r="C102" s="106" t="s">
        <v>6</v>
      </c>
      <c r="D102" s="24">
        <v>995</v>
      </c>
      <c r="E102" s="17"/>
      <c r="F102" s="108">
        <f>D102*E102</f>
        <v>0</v>
      </c>
      <c r="H102" s="8" t="str">
        <f>IF(E102="","VNESI CENO NA ENOTO!","")</f>
        <v>VNESI CENO NA ENOTO!</v>
      </c>
    </row>
    <row r="103" spans="1:17" ht="12.75" customHeight="1" x14ac:dyDescent="0.2">
      <c r="A103" s="81"/>
      <c r="B103" s="92"/>
      <c r="E103" s="4"/>
      <c r="F103" s="108"/>
      <c r="H103" s="8"/>
      <c r="I103" s="10"/>
    </row>
    <row r="104" spans="1:17" ht="216.75" x14ac:dyDescent="0.2">
      <c r="A104" s="81">
        <f t="shared" ref="A104" si="7">1+A102</f>
        <v>5</v>
      </c>
      <c r="B104" s="109" t="s">
        <v>106</v>
      </c>
      <c r="C104" s="23" t="s">
        <v>4</v>
      </c>
      <c r="D104" s="24">
        <v>2</v>
      </c>
      <c r="E104" s="16"/>
      <c r="F104" s="69">
        <f>D104*E104</f>
        <v>0</v>
      </c>
      <c r="H104" s="8" t="str">
        <f>IF(E104="","VNESI CENO NA ENOTO!","")</f>
        <v>VNESI CENO NA ENOTO!</v>
      </c>
    </row>
    <row r="105" spans="1:17" x14ac:dyDescent="0.2">
      <c r="A105" s="81"/>
      <c r="B105" s="109"/>
      <c r="E105" s="24"/>
      <c r="F105" s="69"/>
      <c r="H105" s="8"/>
      <c r="I105" s="23"/>
      <c r="J105" s="24"/>
      <c r="K105" s="24"/>
      <c r="L105" s="69"/>
      <c r="M105" s="23"/>
      <c r="N105" s="24"/>
      <c r="O105" s="24"/>
      <c r="P105" s="69"/>
      <c r="Q105" s="18"/>
    </row>
    <row r="106" spans="1:17" ht="216.75" x14ac:dyDescent="0.2">
      <c r="A106" s="81">
        <v>6</v>
      </c>
      <c r="B106" s="109" t="s">
        <v>107</v>
      </c>
      <c r="C106" s="23" t="s">
        <v>4</v>
      </c>
      <c r="D106" s="24">
        <v>4</v>
      </c>
      <c r="E106" s="16"/>
      <c r="F106" s="108">
        <f>D106*E106</f>
        <v>0</v>
      </c>
      <c r="H106" s="8" t="str">
        <f>IF(E106="","VNESI CENA NA ENOTO!","")</f>
        <v>VNESI CENA NA ENOTO!</v>
      </c>
      <c r="I106" s="10"/>
    </row>
    <row r="108" spans="1:17" ht="229.5" x14ac:dyDescent="0.2">
      <c r="A108" s="81">
        <v>7</v>
      </c>
      <c r="B108" s="109" t="s">
        <v>114</v>
      </c>
      <c r="C108" s="23" t="s">
        <v>4</v>
      </c>
      <c r="D108" s="24">
        <v>0</v>
      </c>
      <c r="E108" s="16"/>
      <c r="F108" s="108">
        <f>D108*E108</f>
        <v>0</v>
      </c>
      <c r="H108" s="8" t="str">
        <f>IF(E108="","VNESI CENA NA ENOTO!","")</f>
        <v>VNESI CENA NA ENOTO!</v>
      </c>
      <c r="I108" s="10"/>
    </row>
    <row r="109" spans="1:17" x14ac:dyDescent="0.2">
      <c r="B109" s="109"/>
      <c r="E109" s="24"/>
      <c r="F109" s="108"/>
      <c r="H109" s="8"/>
      <c r="I109" s="10"/>
    </row>
    <row r="110" spans="1:17" ht="57" customHeight="1" x14ac:dyDescent="0.2">
      <c r="A110" s="81">
        <v>8</v>
      </c>
      <c r="B110" s="109" t="s">
        <v>93</v>
      </c>
      <c r="C110" s="23" t="s">
        <v>33</v>
      </c>
      <c r="D110" s="24">
        <v>2</v>
      </c>
      <c r="E110" s="16"/>
      <c r="F110" s="69">
        <f>D110*E110</f>
        <v>0</v>
      </c>
      <c r="H110" s="8" t="str">
        <f>IF(E110="","VNESI CENO NA ENOTO!","")</f>
        <v>VNESI CENO NA ENOTO!</v>
      </c>
      <c r="I110" s="23"/>
      <c r="J110" s="24"/>
      <c r="K110" s="24"/>
      <c r="L110" s="69"/>
      <c r="M110" s="23"/>
      <c r="N110" s="24"/>
      <c r="O110" s="24"/>
      <c r="P110" s="69"/>
      <c r="Q110" s="18"/>
    </row>
    <row r="111" spans="1:17" x14ac:dyDescent="0.2">
      <c r="B111" s="109"/>
      <c r="E111" s="7" t="s">
        <v>117</v>
      </c>
      <c r="F111" s="69"/>
      <c r="H111" s="8"/>
      <c r="I111" s="10"/>
    </row>
    <row r="112" spans="1:17" ht="38.25" x14ac:dyDescent="0.2">
      <c r="A112" s="81">
        <v>9</v>
      </c>
      <c r="B112" s="97" t="s">
        <v>73</v>
      </c>
      <c r="C112" s="106" t="s">
        <v>4</v>
      </c>
      <c r="D112" s="24">
        <f>2*(D108+D106+D104+D110)</f>
        <v>16</v>
      </c>
      <c r="E112" s="17"/>
      <c r="F112" s="108">
        <f>D112*E112</f>
        <v>0</v>
      </c>
      <c r="H112" s="8" t="str">
        <f>IF(E112="","VNESI CENO NA ENOTO!","")</f>
        <v>VNESI CENO NA ENOTO!</v>
      </c>
      <c r="I112" s="10"/>
    </row>
    <row r="113" spans="1:17" ht="12.75" customHeight="1" x14ac:dyDescent="0.2">
      <c r="B113" s="95"/>
      <c r="E113" s="24"/>
      <c r="F113" s="69"/>
      <c r="H113" s="8"/>
    </row>
    <row r="114" spans="1:17" customFormat="1" ht="127.5" x14ac:dyDescent="0.25">
      <c r="A114" s="81">
        <v>12</v>
      </c>
      <c r="B114" s="109" t="s">
        <v>83</v>
      </c>
      <c r="C114" s="23"/>
      <c r="E114" s="24"/>
      <c r="L114" s="61"/>
    </row>
    <row r="115" spans="1:17" customFormat="1" ht="25.5" x14ac:dyDescent="0.25">
      <c r="A115" s="110"/>
      <c r="B115" s="109" t="s">
        <v>84</v>
      </c>
      <c r="C115" s="23" t="s">
        <v>4</v>
      </c>
      <c r="D115" s="24">
        <v>0</v>
      </c>
      <c r="E115" s="16"/>
      <c r="F115" s="69">
        <f>SUM(E115*D115)</f>
        <v>0</v>
      </c>
      <c r="G115" s="10"/>
      <c r="H115" s="8" t="str">
        <f>IF(E115="","VNESI CENA NA ENOTO!","")</f>
        <v>VNESI CENA NA ENOTO!</v>
      </c>
      <c r="I115" s="10"/>
      <c r="J115" s="24"/>
      <c r="K115" s="4"/>
    </row>
    <row r="116" spans="1:17" customFormat="1" ht="15" x14ac:dyDescent="0.25">
      <c r="A116" s="110"/>
      <c r="B116" s="109"/>
      <c r="C116" s="23"/>
      <c r="E116" s="24"/>
    </row>
    <row r="117" spans="1:17" customFormat="1" ht="89.25" x14ac:dyDescent="0.25">
      <c r="A117" s="81">
        <v>13</v>
      </c>
      <c r="B117" s="109" t="s">
        <v>108</v>
      </c>
      <c r="C117" s="23"/>
      <c r="E117" s="24"/>
      <c r="L117" s="61"/>
    </row>
    <row r="118" spans="1:17" customFormat="1" ht="15" x14ac:dyDescent="0.25">
      <c r="A118" s="110"/>
      <c r="B118" s="109" t="s">
        <v>109</v>
      </c>
      <c r="C118" s="23" t="s">
        <v>4</v>
      </c>
      <c r="D118" s="24">
        <v>4</v>
      </c>
      <c r="E118" s="16"/>
      <c r="F118" s="69">
        <f>SUM(E118*D118)</f>
        <v>0</v>
      </c>
      <c r="G118" s="10"/>
      <c r="H118" s="8" t="str">
        <f>IF(E118="","VNESI CENA NA ENOTO!","")</f>
        <v>VNESI CENA NA ENOTO!</v>
      </c>
      <c r="I118" s="10"/>
      <c r="J118" s="24"/>
    </row>
    <row r="119" spans="1:17" customFormat="1" ht="15" x14ac:dyDescent="0.25">
      <c r="A119" s="110"/>
      <c r="B119" s="109"/>
      <c r="C119" s="23"/>
    </row>
    <row r="120" spans="1:17" ht="55.5" customHeight="1" x14ac:dyDescent="0.2">
      <c r="A120" s="81">
        <f>1+A112</f>
        <v>10</v>
      </c>
      <c r="B120" s="111" t="s">
        <v>51</v>
      </c>
      <c r="C120" s="23" t="s">
        <v>33</v>
      </c>
      <c r="D120" s="24">
        <v>10</v>
      </c>
      <c r="E120" s="1"/>
      <c r="F120" s="69">
        <f>D120*E120</f>
        <v>0</v>
      </c>
      <c r="H120" s="8" t="str">
        <f>IF(E120="","VNESI CENO NA ENOTO!","")</f>
        <v>VNESI CENO NA ENOTO!</v>
      </c>
    </row>
    <row r="121" spans="1:17" ht="12.75" customHeight="1" x14ac:dyDescent="0.2">
      <c r="A121" s="81"/>
      <c r="B121" s="95"/>
      <c r="E121" s="24"/>
      <c r="F121" s="69"/>
      <c r="H121" s="8"/>
    </row>
    <row r="122" spans="1:17" ht="76.5" x14ac:dyDescent="0.2">
      <c r="A122" s="81">
        <f>1+A114</f>
        <v>13</v>
      </c>
      <c r="B122" s="109" t="s">
        <v>113</v>
      </c>
      <c r="C122" s="23" t="s">
        <v>33</v>
      </c>
      <c r="D122" s="24">
        <v>2</v>
      </c>
      <c r="E122" s="16"/>
      <c r="F122" s="69">
        <f>D122*E122</f>
        <v>0</v>
      </c>
      <c r="H122" s="8" t="str">
        <f>IF(E122="","VNESI CENO NA ENOTO!","")</f>
        <v>VNESI CENO NA ENOTO!</v>
      </c>
      <c r="I122" s="23"/>
      <c r="J122" s="24"/>
      <c r="K122" s="24"/>
      <c r="L122" s="69"/>
      <c r="M122" s="23"/>
      <c r="N122" s="24"/>
      <c r="O122" s="24"/>
      <c r="P122" s="69"/>
      <c r="Q122" s="18"/>
    </row>
    <row r="123" spans="1:17" x14ac:dyDescent="0.2">
      <c r="A123" s="81"/>
      <c r="B123" s="109"/>
      <c r="E123" s="24"/>
      <c r="F123" s="69"/>
      <c r="H123" s="8"/>
      <c r="I123" s="23"/>
      <c r="J123" s="24"/>
      <c r="K123" s="24"/>
      <c r="L123" s="69"/>
      <c r="M123" s="23"/>
      <c r="N123" s="24"/>
      <c r="O123" s="24"/>
      <c r="P123" s="69"/>
      <c r="Q123" s="18"/>
    </row>
    <row r="124" spans="1:17" ht="39.75" customHeight="1" x14ac:dyDescent="0.2">
      <c r="A124" s="81">
        <f t="shared" ref="A124" si="8">1+A122</f>
        <v>14</v>
      </c>
      <c r="B124" s="109" t="s">
        <v>37</v>
      </c>
      <c r="E124" s="24"/>
      <c r="F124" s="69"/>
      <c r="H124" s="8"/>
    </row>
    <row r="125" spans="1:17" ht="15" customHeight="1" x14ac:dyDescent="0.2">
      <c r="A125" s="115" t="s">
        <v>30</v>
      </c>
      <c r="B125" s="116" t="s">
        <v>34</v>
      </c>
      <c r="C125" s="117" t="s">
        <v>35</v>
      </c>
      <c r="D125" s="24">
        <v>15</v>
      </c>
      <c r="E125" s="16"/>
      <c r="F125" s="69">
        <f>D125*E125</f>
        <v>0</v>
      </c>
      <c r="H125" s="8" t="str">
        <f>IF(E125="","VNESI CENO NA ENOTO!","")</f>
        <v>VNESI CENO NA ENOTO!</v>
      </c>
    </row>
    <row r="126" spans="1:17" ht="15" customHeight="1" x14ac:dyDescent="0.2">
      <c r="A126" s="115" t="s">
        <v>31</v>
      </c>
      <c r="B126" s="116" t="s">
        <v>36</v>
      </c>
      <c r="C126" s="117" t="s">
        <v>35</v>
      </c>
      <c r="D126" s="24">
        <v>15</v>
      </c>
      <c r="E126" s="16"/>
      <c r="F126" s="69">
        <f>D126*E126</f>
        <v>0</v>
      </c>
      <c r="H126" s="8" t="str">
        <f>IF(E126="","VNESI CENO NA ENOTO!","")</f>
        <v>VNESI CENO NA ENOTO!</v>
      </c>
    </row>
    <row r="127" spans="1:17" ht="15" customHeight="1" x14ac:dyDescent="0.2">
      <c r="A127" s="115" t="s">
        <v>32</v>
      </c>
      <c r="B127" s="116" t="s">
        <v>69</v>
      </c>
      <c r="C127" s="117" t="s">
        <v>35</v>
      </c>
      <c r="D127" s="24">
        <v>10</v>
      </c>
      <c r="E127" s="16"/>
      <c r="F127" s="69">
        <f>D127*E127</f>
        <v>0</v>
      </c>
      <c r="H127" s="8" t="str">
        <f>IF(E127="","VNESI CENO NA ENOTO!","")</f>
        <v>VNESI CENO NA ENOTO!</v>
      </c>
    </row>
    <row r="128" spans="1:17" ht="15" customHeight="1" x14ac:dyDescent="0.2">
      <c r="A128" s="115" t="s">
        <v>55</v>
      </c>
      <c r="B128" s="116" t="s">
        <v>49</v>
      </c>
      <c r="C128" s="117" t="s">
        <v>35</v>
      </c>
      <c r="D128" s="24">
        <v>5</v>
      </c>
      <c r="E128" s="16"/>
      <c r="F128" s="69">
        <f>D128*E128</f>
        <v>0</v>
      </c>
      <c r="H128" s="8" t="str">
        <f>IF(E128="","VNESI CENO NA ENOTO!","")</f>
        <v>VNESI CENO NA ENOTO!</v>
      </c>
    </row>
    <row r="129" spans="1:8" ht="13.5" thickBot="1" x14ac:dyDescent="0.25">
      <c r="A129" s="84"/>
      <c r="B129" s="118"/>
      <c r="C129" s="86"/>
      <c r="D129" s="57"/>
      <c r="E129" s="119"/>
      <c r="F129" s="120"/>
      <c r="H129" s="8"/>
    </row>
    <row r="130" spans="1:8" ht="13.5" thickTop="1" x14ac:dyDescent="0.2">
      <c r="A130" s="81"/>
      <c r="B130" s="88" t="s">
        <v>15</v>
      </c>
      <c r="E130" s="7"/>
      <c r="F130" s="89">
        <f>SUM(F95:F129)</f>
        <v>0</v>
      </c>
      <c r="H130" s="8"/>
    </row>
    <row r="131" spans="1:8" x14ac:dyDescent="0.2">
      <c r="A131" s="81"/>
      <c r="B131" s="112"/>
      <c r="E131" s="121"/>
      <c r="F131" s="122"/>
    </row>
    <row r="132" spans="1:8" ht="18" x14ac:dyDescent="0.2">
      <c r="A132" s="77" t="s">
        <v>20</v>
      </c>
      <c r="B132" s="78" t="s">
        <v>21</v>
      </c>
      <c r="E132" s="123"/>
      <c r="F132" s="123"/>
    </row>
    <row r="133" spans="1:8" x14ac:dyDescent="0.2">
      <c r="E133" s="24"/>
    </row>
    <row r="134" spans="1:8" ht="15" customHeight="1" x14ac:dyDescent="0.2">
      <c r="A134" s="81">
        <v>1</v>
      </c>
      <c r="B134" s="112" t="s">
        <v>22</v>
      </c>
      <c r="C134" s="23" t="s">
        <v>23</v>
      </c>
      <c r="D134" s="24">
        <v>5</v>
      </c>
      <c r="E134" s="24">
        <f>+F130+F85+F67+F43</f>
        <v>0</v>
      </c>
      <c r="F134" s="24">
        <f>D134*E134/100</f>
        <v>0</v>
      </c>
    </row>
    <row r="135" spans="1:8" ht="13.5" thickBot="1" x14ac:dyDescent="0.25">
      <c r="A135" s="124"/>
      <c r="B135" s="125"/>
      <c r="C135" s="86"/>
      <c r="D135" s="57"/>
      <c r="E135" s="57"/>
      <c r="F135" s="126"/>
    </row>
    <row r="136" spans="1:8" ht="13.5" thickTop="1" x14ac:dyDescent="0.2">
      <c r="A136" s="81"/>
      <c r="B136" s="88" t="s">
        <v>15</v>
      </c>
      <c r="E136" s="7"/>
      <c r="F136" s="89">
        <f>SUM(F134:F135)</f>
        <v>0</v>
      </c>
    </row>
  </sheetData>
  <sheetProtection algorithmName="SHA-512" hashValue="epCRUKcSdkjpK5toZZT8ljqz+3IN4pzF9KtzgQU4AyhMixYq2on+tMlZL71TEMvQb0G8kC+FhRre4LTp34zNgA==" saltValue="0TOgpS4oS8/JZeB4WXR5uw==" spinCount="100000" sheet="1" objects="1" scenarios="1" selectLockedCells="1"/>
  <mergeCells count="20">
    <mergeCell ref="B93:F93"/>
    <mergeCell ref="B94:F94"/>
    <mergeCell ref="B47:F47"/>
    <mergeCell ref="B71:F71"/>
    <mergeCell ref="B89:F89"/>
    <mergeCell ref="B90:F90"/>
    <mergeCell ref="B91:F91"/>
    <mergeCell ref="B92:F92"/>
    <mergeCell ref="B18:G18"/>
    <mergeCell ref="A1:F1"/>
    <mergeCell ref="A2:F2"/>
    <mergeCell ref="A3:F3"/>
    <mergeCell ref="A4:F4"/>
    <mergeCell ref="A5:F5"/>
    <mergeCell ref="A6:F6"/>
    <mergeCell ref="A7:F7"/>
    <mergeCell ref="A8:F8"/>
    <mergeCell ref="A9:F9"/>
    <mergeCell ref="A12:G12"/>
    <mergeCell ref="A14:G14"/>
  </mergeCells>
  <pageMargins left="0.9055118110236221" right="0.51181102362204722" top="1.5354330708661419" bottom="0.74803149606299213" header="0.51181102362204722" footer="0.39370078740157483"/>
  <pageSetup paperSize="9" scale="90" fitToHeight="0" orientation="portrait" r:id="rId1"/>
  <headerFooter>
    <oddHeader>&amp;L&amp;G</oddHeader>
    <oddFooter>&amp;L&amp;D&amp;R&amp;P/&amp;N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SKLOP 2.1 - CENTER VASI</vt:lpstr>
      <vt:lpstr>SKLOP 2.2 - JUŽNI DEL VASI</vt:lpstr>
      <vt:lpstr>SKLOP 2.4 - SEVERNI DEL VASI</vt:lpstr>
      <vt:lpstr>rekapitulacija!Področje_tiskanja</vt:lpstr>
      <vt:lpstr>'SKLOP 2.1 - CENTER VASI'!Področje_tiskanja</vt:lpstr>
      <vt:lpstr>'SKLOP 2.2 - JUŽNI DEL VASI'!Področje_tiskanja</vt:lpstr>
      <vt:lpstr>'SKLOP 2.4 - SEVERNI DEL VASI'!Področje_tiskanja</vt:lpstr>
    </vt:vector>
  </TitlesOfParts>
  <Company>Projekt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Murovec</dc:creator>
  <cp:lastModifiedBy>Metka Iskra</cp:lastModifiedBy>
  <cp:lastPrinted>2024-09-18T10:26:46Z</cp:lastPrinted>
  <dcterms:created xsi:type="dcterms:W3CDTF">2010-03-16T15:15:45Z</dcterms:created>
  <dcterms:modified xsi:type="dcterms:W3CDTF">2025-11-21T12:32:46Z</dcterms:modified>
</cp:coreProperties>
</file>